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300" windowWidth="9720" windowHeight="7140" tabRatio="727"/>
  </bookViews>
  <sheets>
    <sheet name="безвозм" sheetId="25" r:id="rId1"/>
  </sheets>
  <definedNames>
    <definedName name="_xlnm.Print_Titles" localSheetId="0">безвозм!$15:$17</definedName>
    <definedName name="_xlnm.Print_Area" localSheetId="0">безвозм!$A$1:$E$115</definedName>
  </definedNames>
  <calcPr calcId="144525"/>
</workbook>
</file>

<file path=xl/calcChain.xml><?xml version="1.0" encoding="utf-8"?>
<calcChain xmlns="http://schemas.openxmlformats.org/spreadsheetml/2006/main">
  <c r="D61" i="25" l="1"/>
  <c r="D29" i="25"/>
  <c r="D20" i="25"/>
  <c r="D78" i="25"/>
  <c r="D23" i="25"/>
  <c r="E23" i="25"/>
  <c r="E24" i="25"/>
  <c r="E25" i="25"/>
  <c r="E28" i="25"/>
  <c r="E30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7" i="25"/>
  <c r="E48" i="25"/>
  <c r="E50" i="25"/>
  <c r="E51" i="25"/>
  <c r="E52" i="25"/>
  <c r="E53" i="25"/>
  <c r="E55" i="25"/>
  <c r="E57" i="25"/>
  <c r="E58" i="25"/>
  <c r="E59" i="25"/>
  <c r="E62" i="25"/>
  <c r="E65" i="25"/>
  <c r="E67" i="25"/>
  <c r="E68" i="25"/>
  <c r="E69" i="25"/>
  <c r="E70" i="25"/>
  <c r="E74" i="25"/>
  <c r="E75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4" i="25"/>
  <c r="E95" i="25"/>
  <c r="E96" i="25"/>
  <c r="E97" i="25"/>
  <c r="E98" i="25"/>
  <c r="E99" i="25"/>
  <c r="E102" i="25"/>
  <c r="E103" i="25"/>
  <c r="E104" i="25"/>
  <c r="E106" i="25"/>
  <c r="E107" i="25"/>
  <c r="E108" i="25"/>
  <c r="E109" i="25"/>
  <c r="E110" i="25"/>
  <c r="E112" i="25"/>
  <c r="E115" i="25"/>
  <c r="C63" i="25"/>
  <c r="C61" i="25" s="1"/>
  <c r="C23" i="25"/>
  <c r="H343" i="25"/>
  <c r="E252" i="25"/>
  <c r="C114" i="25"/>
  <c r="E114" i="25" s="1"/>
  <c r="C113" i="25"/>
  <c r="E113" i="25" s="1"/>
  <c r="C111" i="25"/>
  <c r="E111" i="25" s="1"/>
  <c r="C106" i="25"/>
  <c r="D105" i="25"/>
  <c r="D101" i="25"/>
  <c r="D100" i="25" s="1"/>
  <c r="E100" i="25" s="1"/>
  <c r="D97" i="25"/>
  <c r="D93" i="25"/>
  <c r="E93" i="25" s="1"/>
  <c r="C93" i="25"/>
  <c r="C77" i="25"/>
  <c r="C76" i="25" s="1"/>
  <c r="D76" i="25"/>
  <c r="C73" i="25"/>
  <c r="E73" i="25" s="1"/>
  <c r="C72" i="25"/>
  <c r="E72" i="25" s="1"/>
  <c r="C71" i="25"/>
  <c r="E71" i="25" s="1"/>
  <c r="C67" i="25"/>
  <c r="C66" i="25"/>
  <c r="E66" i="25" s="1"/>
  <c r="C65" i="25"/>
  <c r="C64" i="25"/>
  <c r="E64" i="25" s="1"/>
  <c r="C56" i="25"/>
  <c r="E56" i="25" s="1"/>
  <c r="D54" i="25"/>
  <c r="C54" i="25"/>
  <c r="D49" i="25"/>
  <c r="C49" i="25"/>
  <c r="D46" i="25"/>
  <c r="C46" i="25"/>
  <c r="D34" i="25"/>
  <c r="C32" i="25"/>
  <c r="C31" i="25" s="1"/>
  <c r="D27" i="25"/>
  <c r="E27" i="25" s="1"/>
  <c r="C22" i="25"/>
  <c r="E22" i="25" s="1"/>
  <c r="D21" i="25"/>
  <c r="E21" i="25" s="1"/>
  <c r="C21" i="25"/>
  <c r="C26" i="25" l="1"/>
  <c r="E26" i="25" s="1"/>
  <c r="E31" i="25"/>
  <c r="E105" i="25"/>
  <c r="E101" i="25"/>
  <c r="E63" i="25"/>
  <c r="E32" i="25"/>
  <c r="D60" i="25"/>
  <c r="E60" i="25" s="1"/>
  <c r="E46" i="25"/>
  <c r="E49" i="25"/>
  <c r="E54" i="25"/>
  <c r="E76" i="25"/>
  <c r="C105" i="25"/>
  <c r="E77" i="25"/>
  <c r="D26" i="25"/>
  <c r="E61" i="25"/>
  <c r="D19" i="25"/>
  <c r="D18" i="25" s="1"/>
  <c r="E29" i="25"/>
  <c r="C20" i="25"/>
  <c r="E20" i="25" s="1"/>
  <c r="C60" i="25"/>
  <c r="C19" i="25" l="1"/>
  <c r="C18" i="25" s="1"/>
  <c r="E18" i="25" s="1"/>
  <c r="E19" i="25" l="1"/>
</calcChain>
</file>

<file path=xl/sharedStrings.xml><?xml version="1.0" encoding="utf-8"?>
<sst xmlns="http://schemas.openxmlformats.org/spreadsheetml/2006/main" count="190" uniqueCount="154">
  <si>
    <t>Иные межбюджетные трансферты</t>
  </si>
  <si>
    <t>2021 год</t>
  </si>
  <si>
    <t>к  решению Совета депутатов</t>
  </si>
  <si>
    <t xml:space="preserve">Большеигнатовского муниципального района </t>
  </si>
  <si>
    <t xml:space="preserve">Республики Мордовия </t>
  </si>
  <si>
    <t xml:space="preserve"> "О бюджете Большеигнатовского муниципального района Республики Мордовия </t>
  </si>
  <si>
    <t xml:space="preserve"> на 2021 год и плановый период 2022 и 2023 годов"</t>
  </si>
  <si>
    <t>БЕЗВОЗМЕЗДНЫЕ ПОСТУПЛЕНИЯ В БЮДЖЕТ БОЛЬШЕИГНАТОВСКОГО МУНИЦИПАЛЬНОГО РАЙОНА  РЕСПУБЛИКИ МОРДОВИЯ</t>
  </si>
  <si>
    <t>КОД ДОХОДОВ</t>
  </si>
  <si>
    <t>НАИМЕНОВАНИЕ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</si>
  <si>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</si>
  <si>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</si>
  <si>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</si>
  <si>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</si>
  <si>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2 02 1000000 0000 150</t>
  </si>
  <si>
    <t>Дотации бюджетам бюджетной системы Российской Федерации</t>
  </si>
  <si>
    <t xml:space="preserve"> 2 02 15001 00 0000 150</t>
  </si>
  <si>
    <t xml:space="preserve">  Дотации на выравнивание бюджетной обеспеченности</t>
  </si>
  <si>
    <t xml:space="preserve"> 2 02 15001 05 0000 150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</si>
  <si>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</si>
  <si>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2 02 15002 00 0000 150</t>
  </si>
  <si>
    <t xml:space="preserve">  Дотации бюджетам на поддержку мер по обеспечению сбалансированности бюджетов</t>
  </si>
  <si>
    <t xml:space="preserve"> 2 02 15002 05 0000 150</t>
  </si>
  <si>
    <t xml:space="preserve">  Дотации бюджетам муниципальных районов на поддержку мер по обеспечению сбалансированности бюджетов</t>
  </si>
  <si>
    <t>неправильное наименование и пропущен вышестоящий код</t>
  </si>
  <si>
    <t>2 02 20000 00 0000 150</t>
  </si>
  <si>
    <t xml:space="preserve">  Субсидии бюджетам бюджетной системы Российской Федерации (межбюджетные субсидии)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</si>
  <si>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</si>
  <si>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</si>
  <si>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</si>
  <si>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</si>
  <si>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</si>
  <si>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</si>
  <si>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</si>
  <si>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</si>
  <si>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</si>
  <si>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</si>
  <si>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</si>
  <si>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2022530405 0000 150</t>
  </si>
  <si>
    <t>2 02 20051 05 0000 150</t>
  </si>
  <si>
    <t>Субсидии на софинансирование мероприятий ГП РМ "Развитие водохозяйственного комплекса РМ" на 2014-2020 годы"</t>
  </si>
  <si>
    <t>2 02 02999 05 0000 150</t>
  </si>
  <si>
    <t>Субсидия на 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</si>
  <si>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 xml:space="preserve">2 02 25519 05 0000 150 </t>
  </si>
  <si>
    <t>Субсидии на софинансирование расходных обязательств по государственной поддержке лучших  сельских учреждений культуры</t>
  </si>
  <si>
    <t>2 02 25519 05 0000 150</t>
  </si>
  <si>
    <t>Субсидии на софинансирование расходных обязательств по комплектованию книжных фондов муниципальных общедоступных библиотек и государственных центральных библиотек субъектов Российской Федерации</t>
  </si>
  <si>
    <t>Субсидии на софинансирование расходных обязательств по подключению общедоступных библиотек и государственных центральных библиотек в субъектах Российской Федерации к информационно- 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</si>
  <si>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софинансирование расходных обязательств по созданию и модернизации учреждений культурно- досугового типа в сельской местности, включая обеспечение инфраструктуры ( в том числе строительство, реконструкция и капитальный ремонт зданий), приобретение оборудования для оснащения учреждений и привлечения специалистов культурно- досуговой деятельности в целях обеспечения доступа к культурным ценностям и творческой самореализации жителей сельской местности</t>
  </si>
  <si>
    <t>2 02 25497 00 0000 150</t>
  </si>
  <si>
    <t>Субсидии бюджетам 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</si>
  <si>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</si>
  <si>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</si>
  <si>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</si>
  <si>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 на поддержку отрасли культуры</t>
  </si>
  <si>
    <t>Субсидии бюджетам муниципальных районов на поддержку отрасли культуры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</si>
  <si>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</si>
  <si>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</si>
  <si>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</si>
  <si>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</si>
  <si>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2 02 27372 00 0000 150</t>
  </si>
  <si>
    <t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</si>
  <si>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2 02 27372 05 0000 150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</si>
  <si>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</si>
  <si>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2 02 27576 00 0000 150</t>
  </si>
  <si>
    <t xml:space="preserve"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</si>
  <si>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</si>
  <si>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</si>
  <si>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</si>
  <si>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</si>
  <si>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</si>
  <si>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</si>
  <si>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Субсидии на капитальный ремонт учреждений культуры на  2021 год</t>
  </si>
  <si>
    <t>ЗАЧЕМ ДЕТАЛИЗИРОВАТЬ?</t>
  </si>
  <si>
    <t>Субсидии на софинансирование мероприятий по организации транспортного обслуживания населения по муниципальным маршрутам на территории Республики Мордовия</t>
  </si>
  <si>
    <t>Субсидии на капитальный ремонт  и ремонт а/д общего пользования</t>
  </si>
  <si>
    <t xml:space="preserve"> 2 02 30000 00 0000 150</t>
  </si>
  <si>
    <t>Субвенции бюджетам бюджетной системы Российской Федерации</t>
  </si>
  <si>
    <t xml:space="preserve"> 2 02 30024 00 0000 150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</si>
  <si>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</si>
  <si>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2 02 30024 05 0000 150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</si>
  <si>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</si>
  <si>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</si>
  <si>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Субвенция на выполнение передаваемых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</t>
  </si>
  <si>
    <t>НЕПРАВИЛЬНОЕ НАИМЕНОВАНИЕ (ЗАМЕЧАНИЕ НЕ БЫЛО ИСПРАВЛЕНО)</t>
  </si>
  <si>
    <t>Субвенция на выполнение передаваемых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</t>
  </si>
  <si>
    <t>2 023002405 0000 150</t>
  </si>
  <si>
    <t>Субвенция на выполнение передаваемых полномочий по организации предоставления обучающимся в муниципальных общеобразовательных организациях РМ из малоимущих семей питания с особождением от оплаты его стоимости</t>
  </si>
  <si>
    <t>Субвенция на выполнение передаваемых полномочий по финансовому обеспечению отдыха и оздоровления детей в  Республике Мордовия в каникулярное время</t>
  </si>
  <si>
    <t>Субвенция на выполнение передаваемых полномочий по созданию, материально-техническому и организационному обеспечению деятельности административных комиссий</t>
  </si>
  <si>
    <t>Субвенция на выполнение передаваемых полномочий по профилактике безнадзорности и правонарушений несовершеннолетних, защите  прав и законных интересов детей и подростков</t>
  </si>
  <si>
    <t>Субвенции на выполнение передаваемых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РМ</t>
  </si>
  <si>
    <t>Субвенции на выполнение передаваемых полномочий по предоставлению компенсационной выплаты молодым специалистам, трудоустроившимся в сельхозорганизации или организации системы гос. ветслужбы в год окончания образовательных организаций  либо после завершения военной</t>
  </si>
  <si>
    <t>Субвенции на выполнение передаваемых полномочий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</t>
  </si>
  <si>
    <t>Субвенции на выполнение передаваемых полномочий по предоставлению стипендии студентам, обучающимся на очной форме обучения за счет бюджетных ассигнований фед.бюджета, республиканского бюджета РМ по сельхозпрофессиям, специальностям, направлениям подготовки и взявшим на себя обязательство трудоустроиться в сельхоз.организации</t>
  </si>
  <si>
    <t>Субвенция на выполнение передаваемых полномочий по организации проведения на территории Республики Мордовия мероприятий по отлову и содержанию безнадзорных животных</t>
  </si>
  <si>
    <t>Субвенции на осуществление государственных полномочий  Республики Мордовия по устранению регулируемых тарифов на  перевозки пассажиров и багажа автомобильным транспортом и городским  наземным электрическим транспортом по муниципальным маршрутам регулярных перевозок в гранизах соответствующего муниципальног образования на 2021 год и на плановый период 2022 и 2023 годов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</si>
  <si>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</si>
  <si>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</si>
  <si>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</si>
  <si>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</si>
  <si>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</si>
  <si>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</si>
  <si>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</si>
  <si>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</si>
  <si>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</si>
  <si>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</si>
  <si>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</si>
  <si>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</si>
  <si>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2 02 35469 00 0000 150</t>
  </si>
  <si>
    <t>Субвенции бюджетам на проведение Всероссийской переписи населения 2020 года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</si>
  <si>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</si>
  <si>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</si>
  <si>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НАРУШЕН МАТЕМАТИЧЕСКИЙ ПОРЯДОК КОДОВ, СТРОКИ ПОСТАВИТЬ ПОСЛЕ КОДА 2 02 30027 05 0000 150 (ЗАМЕЧАНИЕ НЕ БЫЛО ИСПРАВЛЕНО)</t>
  </si>
  <si>
    <t>НАИМЕНОВАНИЕ УКАЗАТЬ В СООТВ С ПРИКАЗОМ МФ РФ № 99Н (ЗАМЕЧАНИЕ НЕ БЫЛО ИСПРАВЛЕНО)</t>
  </si>
  <si>
    <t xml:space="preserve"> 2 02 35930 00 0000 150</t>
  </si>
  <si>
    <t xml:space="preserve">  Субвенции бюджетам на государственную регистрацию актов гражданского состояния</t>
  </si>
  <si>
    <t xml:space="preserve"> 2 02 35930 05 0000 150</t>
  </si>
  <si>
    <t>Субвенции бюджетам муниципальных районов на государственную регистрацию актов гражданского состояния</t>
  </si>
  <si>
    <t xml:space="preserve"> 2 02 39998 00 0000 150</t>
  </si>
  <si>
    <t xml:space="preserve">  Единая субвенция местным бюджетам</t>
  </si>
  <si>
    <t>2 02 39998 05 0000 150</t>
  </si>
  <si>
    <t xml:space="preserve">  Единая субвенция бюджетам муниципальных районов</t>
  </si>
  <si>
    <t>2 02 04000 00 0000 150</t>
  </si>
  <si>
    <t>Иные  межбюджетные  трансферты</t>
  </si>
  <si>
    <t>пустые строки удалить</t>
  </si>
  <si>
    <t>2 02 49999 05 7601 150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</si>
  <si>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</si>
  <si>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2 02 49999 05 6114 150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</si>
  <si>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</si>
  <si>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</si>
  <si>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</si>
  <si>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</si>
  <si>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</si>
  <si>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>2 02 40000 00 0000 150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</si>
  <si>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</si>
  <si>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</si>
  <si>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</si>
  <si>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</si>
  <si>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</si>
  <si>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</si>
  <si>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</si>
  <si>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</si>
  <si>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 xml:space="preserve">2 07 00000 00 0000 150  </t>
  </si>
  <si>
    <t>2 07 05030 00 0000 150</t>
  </si>
  <si>
    <t>2 07 05030 05 0000 150</t>
  </si>
  <si>
    <t>50-48</t>
  </si>
  <si>
    <t>672,0+6,2+618,9+298,3</t>
  </si>
  <si>
    <t>2 02 20302 00 0000 150</t>
  </si>
  <si>
    <t>план</t>
  </si>
  <si>
    <t>факт</t>
  </si>
  <si>
    <t>% исполнения</t>
  </si>
  <si>
    <t xml:space="preserve">                                            Приложение 2</t>
  </si>
  <si>
    <t xml:space="preserve">                                                                                                     от 26.05.2022 г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</si>
</sst>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_р_."/>
    <numFmt numFmtId="168" formatCode="#,##0.0"/>
    <numFmt numFmtId="169" formatCode="0.0"/>
  </numFmts>
  <fonts count="3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Vivaldi"/>
      <family val="4"/>
    </font>
    <font>
      <b/>
      <sz val="14"/>
      <color rgb="FFFF0000"/>
      <name val="Times New Roman"/>
      <family val="1"/>
      <charset val="204"/>
    </font>
    <font>
      <sz val="11"/>
      <name val="Vivaldi"/>
      <family val="4"/>
    </font>
    <font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name val="Arial"/>
    </font>
    <font>
      <b/>
      <sz val="12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/>
    <xf numFmtId="0" fontId="13" fillId="0" borderId="0"/>
    <xf numFmtId="0" fontId="17" fillId="0" borderId="0"/>
    <xf numFmtId="0" fontId="12" fillId="0" borderId="0"/>
    <xf numFmtId="166" fontId="2" fillId="0" borderId="0" applyFont="0" applyFill="0" applyBorder="0" applyAlignment="0" applyProtection="0"/>
    <xf numFmtId="164" fontId="20" fillId="0" borderId="0">
      <alignment vertical="top" wrapText="1"/>
    </xf>
    <xf numFmtId="0" fontId="2" fillId="0" borderId="0"/>
    <xf numFmtId="49" fontId="24" fillId="0" borderId="7">
      <alignment horizontal="center"/>
    </xf>
    <xf numFmtId="0" fontId="24" fillId="0" borderId="8">
      <alignment horizontal="left" wrapText="1" indent="2"/>
    </xf>
    <xf numFmtId="164" fontId="20" fillId="0" borderId="0">
      <alignment vertical="top" wrapText="1"/>
    </xf>
    <xf numFmtId="0" fontId="1" fillId="0" borderId="0"/>
    <xf numFmtId="0" fontId="9" fillId="0" borderId="0"/>
    <xf numFmtId="0" fontId="2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68">
    <xf numFmtId="0" fontId="0" fillId="0" borderId="0" xfId="0"/>
    <xf numFmtId="164" fontId="14" fillId="0" borderId="0" xfId="5" applyNumberFormat="1" applyFont="1" applyFill="1" applyAlignment="1">
      <alignment horizontal="left" vertical="center"/>
    </xf>
    <xf numFmtId="0" fontId="7" fillId="2" borderId="0" xfId="6" applyFont="1" applyFill="1" applyAlignment="1">
      <alignment horizontal="right"/>
    </xf>
    <xf numFmtId="0" fontId="21" fillId="4" borderId="0" xfId="6" applyFont="1" applyFill="1" applyAlignment="1"/>
    <xf numFmtId="0" fontId="3" fillId="0" borderId="0" xfId="6" applyFont="1" applyFill="1" applyBorder="1"/>
    <xf numFmtId="0" fontId="6" fillId="0" borderId="0" xfId="6" applyFont="1" applyFill="1" applyBorder="1" applyAlignment="1">
      <alignment horizontal="left" vertical="center" wrapText="1"/>
    </xf>
    <xf numFmtId="0" fontId="7" fillId="0" borderId="0" xfId="6" applyFont="1" applyBorder="1"/>
    <xf numFmtId="0" fontId="3" fillId="0" borderId="0" xfId="6" applyFont="1" applyBorder="1"/>
    <xf numFmtId="0" fontId="7" fillId="2" borderId="0" xfId="6" applyFont="1" applyFill="1" applyAlignment="1">
      <alignment horizontal="left"/>
    </xf>
    <xf numFmtId="0" fontId="21" fillId="4" borderId="0" xfId="6" applyFont="1" applyFill="1" applyAlignment="1">
      <alignment wrapText="1"/>
    </xf>
    <xf numFmtId="0" fontId="7" fillId="2" borderId="0" xfId="6" applyFont="1" applyFill="1" applyAlignment="1"/>
    <xf numFmtId="0" fontId="21" fillId="4" borderId="0" xfId="6" applyFont="1" applyFill="1" applyAlignment="1">
      <alignment horizontal="right"/>
    </xf>
    <xf numFmtId="0" fontId="22" fillId="0" borderId="0" xfId="6" applyFont="1" applyFill="1" applyAlignment="1">
      <alignment horizontal="left" vertical="center"/>
    </xf>
    <xf numFmtId="0" fontId="5" fillId="4" borderId="0" xfId="6" applyFont="1" applyFill="1" applyAlignment="1">
      <alignment horizontal="right"/>
    </xf>
    <xf numFmtId="0" fontId="3" fillId="4" borderId="0" xfId="6" applyFont="1" applyFill="1" applyBorder="1" applyAlignment="1"/>
    <xf numFmtId="0" fontId="4" fillId="0" borderId="0" xfId="6" applyFont="1" applyAlignment="1"/>
    <xf numFmtId="0" fontId="23" fillId="2" borderId="0" xfId="6" applyFont="1" applyFill="1" applyAlignment="1"/>
    <xf numFmtId="0" fontId="5" fillId="4" borderId="0" xfId="6" applyFont="1" applyFill="1" applyAlignment="1"/>
    <xf numFmtId="0" fontId="5" fillId="2" borderId="0" xfId="6" applyFont="1" applyFill="1" applyAlignment="1">
      <alignment horizontal="left"/>
    </xf>
    <xf numFmtId="0" fontId="3" fillId="0" borderId="0" xfId="6" applyFont="1" applyFill="1" applyBorder="1" applyAlignment="1">
      <alignment horizontal="left"/>
    </xf>
    <xf numFmtId="0" fontId="7" fillId="4" borderId="0" xfId="6" applyFont="1" applyFill="1" applyAlignment="1"/>
    <xf numFmtId="0" fontId="6" fillId="0" borderId="0" xfId="6" applyFont="1" applyFill="1" applyBorder="1" applyAlignment="1">
      <alignment horizontal="left" vertical="center" wrapText="1"/>
    </xf>
    <xf numFmtId="0" fontId="7" fillId="2" borderId="0" xfId="6" applyFont="1" applyFill="1" applyAlignment="1">
      <alignment horizontal="center"/>
    </xf>
    <xf numFmtId="0" fontId="23" fillId="2" borderId="0" xfId="6" applyFont="1" applyFill="1" applyAlignment="1">
      <alignment wrapText="1"/>
    </xf>
    <xf numFmtId="0" fontId="2" fillId="4" borderId="0" xfId="6" applyFont="1" applyFill="1" applyAlignment="1">
      <alignment horizontal="center"/>
    </xf>
    <xf numFmtId="1" fontId="5" fillId="4" borderId="2" xfId="6" applyNumberFormat="1" applyFont="1" applyFill="1" applyBorder="1" applyAlignment="1">
      <alignment horizontal="center"/>
    </xf>
    <xf numFmtId="1" fontId="5" fillId="4" borderId="6" xfId="6" applyNumberFormat="1" applyFont="1" applyFill="1" applyBorder="1" applyAlignment="1">
      <alignment horizontal="center"/>
    </xf>
    <xf numFmtId="49" fontId="19" fillId="0" borderId="7" xfId="7" applyNumberFormat="1" applyFont="1" applyProtection="1">
      <alignment horizontal="center"/>
    </xf>
    <xf numFmtId="0" fontId="21" fillId="0" borderId="1" xfId="3" applyFont="1" applyFill="1" applyBorder="1" applyAlignment="1">
      <alignment wrapText="1"/>
    </xf>
    <xf numFmtId="2" fontId="4" fillId="4" borderId="1" xfId="6" applyNumberFormat="1" applyFont="1" applyFill="1" applyBorder="1" applyAlignment="1">
      <alignment horizontal="center"/>
    </xf>
    <xf numFmtId="0" fontId="19" fillId="0" borderId="9" xfId="8" applyNumberFormat="1" applyFont="1" applyBorder="1" applyAlignment="1" applyProtection="1">
      <alignment wrapText="1"/>
    </xf>
    <xf numFmtId="168" fontId="10" fillId="6" borderId="0" xfId="9" applyNumberFormat="1" applyFont="1" applyFill="1" applyAlignment="1">
      <alignment vertical="center"/>
    </xf>
    <xf numFmtId="2" fontId="3" fillId="4" borderId="1" xfId="6" applyNumberFormat="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left" vertical="center" wrapText="1"/>
    </xf>
    <xf numFmtId="0" fontId="3" fillId="0" borderId="0" xfId="6" applyFont="1" applyBorder="1" applyAlignment="1">
      <alignment horizontal="center" vertical="center" wrapText="1"/>
    </xf>
    <xf numFmtId="0" fontId="16" fillId="0" borderId="0" xfId="6" applyFont="1" applyFill="1" applyBorder="1" applyAlignment="1">
      <alignment horizontal="center" vertical="center" wrapText="1"/>
    </xf>
    <xf numFmtId="49" fontId="7" fillId="2" borderId="1" xfId="6" applyNumberFormat="1" applyFont="1" applyFill="1" applyBorder="1" applyAlignment="1">
      <alignment horizontal="left" wrapText="1"/>
    </xf>
    <xf numFmtId="0" fontId="7" fillId="4" borderId="4" xfId="6" applyFont="1" applyFill="1" applyBorder="1" applyAlignment="1">
      <alignment wrapText="1"/>
    </xf>
    <xf numFmtId="2" fontId="3" fillId="5" borderId="1" xfId="6" applyNumberFormat="1" applyFont="1" applyFill="1" applyBorder="1" applyAlignment="1">
      <alignment horizontal="center"/>
    </xf>
    <xf numFmtId="169" fontId="3" fillId="5" borderId="1" xfId="6" applyNumberFormat="1" applyFont="1" applyFill="1" applyBorder="1" applyAlignment="1">
      <alignment horizontal="center" wrapText="1"/>
    </xf>
    <xf numFmtId="0" fontId="7" fillId="0" borderId="1" xfId="3" applyFont="1" applyFill="1" applyBorder="1" applyAlignment="1">
      <alignment horizontal="center" vertical="top"/>
    </xf>
    <xf numFmtId="0" fontId="26" fillId="0" borderId="9" xfId="8" applyNumberFormat="1" applyFont="1" applyBorder="1" applyAlignment="1" applyProtection="1">
      <alignment wrapText="1"/>
    </xf>
    <xf numFmtId="0" fontId="7" fillId="0" borderId="10" xfId="3" applyFont="1" applyFill="1" applyBorder="1" applyAlignment="1">
      <alignment horizontal="center" vertical="top"/>
    </xf>
    <xf numFmtId="0" fontId="6" fillId="0" borderId="0" xfId="6" applyFont="1" applyFill="1" applyBorder="1" applyAlignment="1">
      <alignment horizontal="left" vertical="center"/>
    </xf>
    <xf numFmtId="2" fontId="7" fillId="4" borderId="1" xfId="6" applyNumberFormat="1" applyFont="1" applyFill="1" applyBorder="1" applyAlignment="1">
      <alignment horizontal="center"/>
    </xf>
    <xf numFmtId="49" fontId="7" fillId="2" borderId="1" xfId="6" applyNumberFormat="1" applyFont="1" applyFill="1" applyBorder="1" applyAlignment="1">
      <alignment horizontal="center" wrapText="1"/>
    </xf>
    <xf numFmtId="0" fontId="7" fillId="2" borderId="4" xfId="3" applyFont="1" applyFill="1" applyBorder="1" applyAlignment="1">
      <alignment wrapText="1"/>
    </xf>
    <xf numFmtId="0" fontId="7" fillId="4" borderId="1" xfId="6" applyFont="1" applyFill="1" applyBorder="1" applyAlignment="1">
      <alignment horizontal="center" wrapText="1"/>
    </xf>
    <xf numFmtId="2" fontId="27" fillId="2" borderId="0" xfId="6" applyNumberFormat="1" applyFont="1" applyFill="1" applyBorder="1" applyAlignment="1">
      <alignment horizontal="left" vertical="center" wrapText="1"/>
    </xf>
    <xf numFmtId="0" fontId="7" fillId="0" borderId="4" xfId="6" applyFont="1" applyBorder="1" applyAlignment="1">
      <alignment wrapText="1"/>
    </xf>
    <xf numFmtId="2" fontId="2" fillId="4" borderId="1" xfId="4" applyNumberFormat="1" applyFont="1" applyFill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wrapText="1"/>
    </xf>
    <xf numFmtId="169" fontId="3" fillId="4" borderId="1" xfId="6" applyNumberFormat="1" applyFont="1" applyFill="1" applyBorder="1" applyAlignment="1">
      <alignment horizontal="center" vertical="center" wrapText="1"/>
    </xf>
    <xf numFmtId="49" fontId="7" fillId="5" borderId="1" xfId="6" applyNumberFormat="1" applyFont="1" applyFill="1" applyBorder="1" applyAlignment="1">
      <alignment horizontal="center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4" xfId="3" applyNumberFormat="1" applyFont="1" applyFill="1" applyBorder="1" applyAlignment="1">
      <alignment vertical="top" wrapText="1"/>
    </xf>
    <xf numFmtId="0" fontId="7" fillId="0" borderId="0" xfId="3" applyNumberFormat="1" applyFont="1" applyFill="1" applyBorder="1" applyAlignment="1">
      <alignment vertical="top" wrapText="1"/>
    </xf>
    <xf numFmtId="0" fontId="7" fillId="0" borderId="1" xfId="3" applyNumberFormat="1" applyFont="1" applyFill="1" applyBorder="1" applyAlignment="1">
      <alignment vertical="top" wrapText="1"/>
    </xf>
    <xf numFmtId="0" fontId="7" fillId="0" borderId="1" xfId="6" applyFont="1" applyBorder="1" applyAlignment="1">
      <alignment wrapText="1"/>
    </xf>
    <xf numFmtId="0" fontId="7" fillId="0" borderId="6" xfId="6" applyFont="1" applyBorder="1" applyAlignment="1">
      <alignment wrapText="1"/>
    </xf>
    <xf numFmtId="49" fontId="7" fillId="3" borderId="1" xfId="6" applyNumberFormat="1" applyFont="1" applyFill="1" applyBorder="1" applyAlignment="1">
      <alignment horizontal="center" wrapText="1"/>
    </xf>
    <xf numFmtId="0" fontId="7" fillId="3" borderId="4" xfId="6" applyFont="1" applyFill="1" applyBorder="1" applyAlignment="1">
      <alignment wrapText="1"/>
    </xf>
    <xf numFmtId="2" fontId="2" fillId="3" borderId="1" xfId="4" applyNumberFormat="1" applyFont="1" applyFill="1" applyBorder="1" applyAlignment="1">
      <alignment horizontal="center" vertical="center" wrapText="1"/>
    </xf>
    <xf numFmtId="49" fontId="19" fillId="0" borderId="11" xfId="7" applyNumberFormat="1" applyFont="1" applyBorder="1" applyProtection="1">
      <alignment horizontal="center"/>
    </xf>
    <xf numFmtId="2" fontId="5" fillId="4" borderId="1" xfId="6" applyNumberFormat="1" applyFont="1" applyFill="1" applyBorder="1" applyAlignment="1">
      <alignment horizontal="center"/>
    </xf>
    <xf numFmtId="2" fontId="3" fillId="0" borderId="0" xfId="6" applyNumberFormat="1" applyFont="1" applyFill="1" applyBorder="1" applyAlignment="1">
      <alignment horizontal="center" vertical="center" wrapText="1"/>
    </xf>
    <xf numFmtId="0" fontId="2" fillId="0" borderId="0" xfId="0" applyFont="1"/>
    <xf numFmtId="2" fontId="2" fillId="4" borderId="1" xfId="6" applyNumberFormat="1" applyFont="1" applyFill="1" applyBorder="1" applyAlignment="1">
      <alignment horizontal="center"/>
    </xf>
    <xf numFmtId="0" fontId="28" fillId="0" borderId="0" xfId="6" applyFont="1" applyFill="1" applyBorder="1" applyAlignment="1">
      <alignment horizontal="center" vertical="center" wrapText="1"/>
    </xf>
    <xf numFmtId="0" fontId="7" fillId="3" borderId="4" xfId="6" applyNumberFormat="1" applyFont="1" applyFill="1" applyBorder="1" applyAlignment="1">
      <alignment vertical="center" wrapText="1"/>
    </xf>
    <xf numFmtId="0" fontId="6" fillId="0" borderId="0" xfId="6" applyFont="1" applyAlignment="1">
      <alignment horizontal="left" vertical="center"/>
    </xf>
    <xf numFmtId="2" fontId="29" fillId="4" borderId="1" xfId="4" applyNumberFormat="1" applyFont="1" applyFill="1" applyBorder="1" applyAlignment="1">
      <alignment horizontal="center" vertical="center" wrapText="1"/>
    </xf>
    <xf numFmtId="168" fontId="30" fillId="0" borderId="0" xfId="6" applyNumberFormat="1" applyFont="1" applyFill="1" applyBorder="1" applyAlignment="1">
      <alignment wrapText="1"/>
    </xf>
    <xf numFmtId="0" fontId="3" fillId="0" borderId="0" xfId="6" applyFont="1" applyFill="1" applyAlignment="1">
      <alignment horizontal="center" vertical="center" wrapText="1"/>
    </xf>
    <xf numFmtId="0" fontId="7" fillId="3" borderId="4" xfId="6" applyNumberFormat="1" applyFont="1" applyFill="1" applyBorder="1" applyAlignment="1">
      <alignment wrapText="1"/>
    </xf>
    <xf numFmtId="0" fontId="3" fillId="0" borderId="0" xfId="6" applyNumberFormat="1" applyFont="1" applyFill="1" applyBorder="1" applyAlignment="1">
      <alignment horizontal="center" vertical="center" wrapText="1"/>
    </xf>
    <xf numFmtId="49" fontId="7" fillId="2" borderId="4" xfId="6" applyNumberFormat="1" applyFont="1" applyFill="1" applyBorder="1" applyAlignment="1">
      <alignment horizontal="center" wrapText="1"/>
    </xf>
    <xf numFmtId="0" fontId="15" fillId="3" borderId="4" xfId="6" applyFont="1" applyFill="1" applyBorder="1" applyAlignment="1">
      <alignment wrapText="1"/>
    </xf>
    <xf numFmtId="0" fontId="7" fillId="3" borderId="1" xfId="6" applyFont="1" applyFill="1" applyBorder="1" applyAlignment="1">
      <alignment horizontal="left" wrapText="1"/>
    </xf>
    <xf numFmtId="0" fontId="2" fillId="4" borderId="1" xfId="6" applyFont="1" applyFill="1" applyBorder="1" applyAlignment="1">
      <alignment horizontal="center" wrapText="1"/>
    </xf>
    <xf numFmtId="0" fontId="3" fillId="0" borderId="1" xfId="6" applyFont="1" applyFill="1" applyBorder="1" applyAlignment="1">
      <alignment horizontal="center" wrapText="1"/>
    </xf>
    <xf numFmtId="49" fontId="7" fillId="2" borderId="6" xfId="6" applyNumberFormat="1" applyFont="1" applyFill="1" applyBorder="1" applyAlignment="1">
      <alignment horizontal="center" wrapText="1"/>
    </xf>
    <xf numFmtId="0" fontId="19" fillId="0" borderId="12" xfId="8" applyNumberFormat="1" applyFont="1" applyBorder="1" applyAlignment="1" applyProtection="1">
      <alignment wrapText="1"/>
    </xf>
    <xf numFmtId="2" fontId="2" fillId="4" borderId="6" xfId="6" applyNumberFormat="1" applyFont="1" applyFill="1" applyBorder="1" applyAlignment="1">
      <alignment horizontal="center"/>
    </xf>
    <xf numFmtId="0" fontId="6" fillId="0" borderId="0" xfId="6" applyFont="1" applyAlignment="1">
      <alignment horizontal="left" vertical="center" wrapText="1"/>
    </xf>
    <xf numFmtId="0" fontId="19" fillId="0" borderId="13" xfId="8" applyNumberFormat="1" applyFont="1" applyBorder="1" applyAlignment="1" applyProtection="1">
      <alignment wrapText="1"/>
    </xf>
    <xf numFmtId="0" fontId="19" fillId="0" borderId="1" xfId="8" applyNumberFormat="1" applyFont="1" applyBorder="1" applyAlignment="1" applyProtection="1">
      <alignment wrapText="1"/>
    </xf>
    <xf numFmtId="0" fontId="11" fillId="0" borderId="1" xfId="0" applyFont="1" applyBorder="1" applyAlignment="1">
      <alignment vertical="top" wrapText="1"/>
    </xf>
    <xf numFmtId="0" fontId="7" fillId="4" borderId="1" xfId="3" applyFont="1" applyFill="1" applyBorder="1" applyAlignment="1">
      <alignment horizontal="center" vertical="top"/>
    </xf>
    <xf numFmtId="169" fontId="2" fillId="4" borderId="1" xfId="6" applyNumberFormat="1" applyFont="1" applyFill="1" applyBorder="1" applyAlignment="1">
      <alignment horizontal="center" wrapText="1"/>
    </xf>
    <xf numFmtId="0" fontId="7" fillId="4" borderId="1" xfId="3" applyFont="1" applyFill="1" applyBorder="1" applyAlignment="1">
      <alignment vertical="top" wrapText="1"/>
    </xf>
    <xf numFmtId="3" fontId="7" fillId="4" borderId="1" xfId="3" applyNumberFormat="1" applyFont="1" applyFill="1" applyBorder="1" applyAlignment="1">
      <alignment horizontal="center" vertical="top"/>
    </xf>
    <xf numFmtId="0" fontId="7" fillId="0" borderId="1" xfId="3" applyFont="1" applyFill="1" applyBorder="1" applyAlignment="1">
      <alignment vertical="top" wrapText="1"/>
    </xf>
    <xf numFmtId="2" fontId="2" fillId="4" borderId="3" xfId="4" applyNumberFormat="1" applyFont="1" applyFill="1" applyBorder="1" applyAlignment="1">
      <alignment horizontal="center" vertical="center" wrapText="1"/>
    </xf>
    <xf numFmtId="0" fontId="31" fillId="4" borderId="1" xfId="6" applyFont="1" applyFill="1" applyBorder="1" applyAlignment="1">
      <alignment horizontal="left" vertical="top" wrapText="1"/>
    </xf>
    <xf numFmtId="0" fontId="7" fillId="0" borderId="1" xfId="6" applyFont="1" applyBorder="1" applyAlignment="1">
      <alignment vertical="top" wrapText="1"/>
    </xf>
    <xf numFmtId="0" fontId="18" fillId="0" borderId="1" xfId="3" applyFont="1" applyFill="1" applyBorder="1" applyAlignment="1">
      <alignment vertical="top" wrapText="1"/>
    </xf>
    <xf numFmtId="2" fontId="2" fillId="5" borderId="1" xfId="6" applyNumberFormat="1" applyFont="1" applyFill="1" applyBorder="1" applyAlignment="1">
      <alignment horizontal="center"/>
    </xf>
    <xf numFmtId="0" fontId="3" fillId="5" borderId="1" xfId="6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top" wrapText="1"/>
    </xf>
    <xf numFmtId="0" fontId="7" fillId="3" borderId="1" xfId="6" applyFont="1" applyFill="1" applyBorder="1"/>
    <xf numFmtId="49" fontId="7" fillId="0" borderId="1" xfId="6" applyNumberFormat="1" applyFont="1" applyBorder="1" applyAlignment="1">
      <alignment wrapText="1"/>
    </xf>
    <xf numFmtId="2" fontId="2" fillId="4" borderId="1" xfId="6" applyNumberFormat="1" applyFont="1" applyFill="1" applyBorder="1"/>
    <xf numFmtId="2" fontId="3" fillId="4" borderId="1" xfId="6" applyNumberFormat="1" applyFont="1" applyFill="1" applyBorder="1" applyAlignment="1">
      <alignment horizontal="center" vertical="center" wrapText="1"/>
    </xf>
    <xf numFmtId="0" fontId="19" fillId="0" borderId="8" xfId="8" applyNumberFormat="1" applyFont="1" applyAlignment="1" applyProtection="1">
      <alignment wrapText="1"/>
    </xf>
    <xf numFmtId="0" fontId="7" fillId="4" borderId="1" xfId="6" applyNumberFormat="1" applyFont="1" applyFill="1" applyBorder="1" applyAlignment="1">
      <alignment wrapText="1"/>
    </xf>
    <xf numFmtId="0" fontId="2" fillId="4" borderId="1" xfId="6" applyFont="1" applyFill="1" applyBorder="1" applyAlignment="1">
      <alignment horizontal="center"/>
    </xf>
    <xf numFmtId="0" fontId="3" fillId="4" borderId="1" xfId="6" applyFont="1" applyFill="1" applyBorder="1" applyAlignment="1">
      <alignment horizontal="center" wrapText="1"/>
    </xf>
    <xf numFmtId="49" fontId="6" fillId="3" borderId="1" xfId="6" applyNumberFormat="1" applyFont="1" applyFill="1" applyBorder="1" applyAlignment="1">
      <alignment horizontal="center"/>
    </xf>
    <xf numFmtId="0" fontId="21" fillId="3" borderId="1" xfId="6" applyFont="1" applyFill="1" applyBorder="1" applyAlignment="1"/>
    <xf numFmtId="0" fontId="7" fillId="3" borderId="1" xfId="6" applyFont="1" applyFill="1" applyBorder="1" applyAlignment="1">
      <alignment horizontal="left" vertical="top" wrapText="1"/>
    </xf>
    <xf numFmtId="0" fontId="23" fillId="3" borderId="1" xfId="6" applyFont="1" applyFill="1" applyBorder="1" applyAlignment="1">
      <alignment vertical="top" wrapText="1"/>
    </xf>
    <xf numFmtId="0" fontId="4" fillId="0" borderId="0" xfId="6" applyFont="1" applyFill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6" fillId="3" borderId="1" xfId="6" applyFont="1" applyFill="1" applyBorder="1"/>
    <xf numFmtId="2" fontId="5" fillId="4" borderId="1" xfId="6" applyNumberFormat="1" applyFont="1" applyFill="1" applyBorder="1"/>
    <xf numFmtId="0" fontId="7" fillId="0" borderId="1" xfId="6" applyFont="1" applyBorder="1"/>
    <xf numFmtId="49" fontId="23" fillId="0" borderId="1" xfId="6" applyNumberFormat="1" applyFont="1" applyBorder="1" applyAlignment="1">
      <alignment wrapText="1"/>
    </xf>
    <xf numFmtId="0" fontId="7" fillId="0" borderId="0" xfId="6" applyFont="1"/>
    <xf numFmtId="0" fontId="23" fillId="0" borderId="0" xfId="6" applyFont="1" applyAlignment="1"/>
    <xf numFmtId="0" fontId="2" fillId="4" borderId="0" xfId="6" applyFont="1" applyFill="1"/>
    <xf numFmtId="0" fontId="3" fillId="4" borderId="0" xfId="6" applyFont="1" applyFill="1" applyBorder="1" applyAlignment="1">
      <alignment horizontal="center" vertical="center" wrapText="1"/>
    </xf>
    <xf numFmtId="0" fontId="23" fillId="0" borderId="1" xfId="6" applyFont="1" applyBorder="1" applyAlignment="1"/>
    <xf numFmtId="0" fontId="2" fillId="4" borderId="1" xfId="6" applyFont="1" applyFill="1" applyBorder="1"/>
    <xf numFmtId="0" fontId="3" fillId="4" borderId="1" xfId="6" applyFont="1" applyFill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/>
    </xf>
    <xf numFmtId="0" fontId="7" fillId="0" borderId="1" xfId="6" applyFont="1" applyBorder="1" applyAlignment="1">
      <alignment horizontal="left" wrapText="1"/>
    </xf>
    <xf numFmtId="0" fontId="2" fillId="4" borderId="1" xfId="6" applyFill="1" applyBorder="1" applyAlignment="1">
      <alignment horizontal="center"/>
    </xf>
    <xf numFmtId="0" fontId="18" fillId="0" borderId="1" xfId="6" applyFont="1" applyBorder="1"/>
    <xf numFmtId="0" fontId="23" fillId="0" borderId="1" xfId="6" applyFont="1" applyBorder="1" applyAlignment="1">
      <alignment wrapText="1"/>
    </xf>
    <xf numFmtId="0" fontId="11" fillId="0" borderId="0" xfId="6" applyFont="1" applyAlignment="1">
      <alignment wrapText="1"/>
    </xf>
    <xf numFmtId="0" fontId="11" fillId="0" borderId="1" xfId="6" applyFont="1" applyBorder="1" applyAlignment="1">
      <alignment wrapText="1"/>
    </xf>
    <xf numFmtId="0" fontId="5" fillId="0" borderId="1" xfId="6" applyFont="1" applyBorder="1"/>
    <xf numFmtId="169" fontId="5" fillId="2" borderId="1" xfId="6" applyNumberFormat="1" applyFont="1" applyFill="1" applyBorder="1" applyAlignment="1">
      <alignment horizontal="center"/>
    </xf>
    <xf numFmtId="169" fontId="2" fillId="4" borderId="1" xfId="6" applyNumberFormat="1" applyFill="1" applyBorder="1" applyAlignment="1">
      <alignment horizontal="center"/>
    </xf>
    <xf numFmtId="169" fontId="2" fillId="2" borderId="1" xfId="6" applyNumberFormat="1" applyFill="1" applyBorder="1" applyAlignment="1">
      <alignment horizontal="center"/>
    </xf>
    <xf numFmtId="0" fontId="2" fillId="4" borderId="1" xfId="6" applyFill="1" applyBorder="1"/>
    <xf numFmtId="0" fontId="3" fillId="0" borderId="1" xfId="6" applyFont="1" applyFill="1" applyBorder="1" applyAlignment="1">
      <alignment horizontal="center" vertical="center" wrapText="1"/>
    </xf>
    <xf numFmtId="0" fontId="2" fillId="4" borderId="0" xfId="6" applyFill="1"/>
    <xf numFmtId="169" fontId="3" fillId="0" borderId="0" xfId="6" applyNumberFormat="1" applyFont="1" applyFill="1" applyBorder="1" applyAlignment="1">
      <alignment horizontal="center" vertical="center" wrapText="1"/>
    </xf>
    <xf numFmtId="0" fontId="32" fillId="0" borderId="0" xfId="6" applyFont="1" applyBorder="1" applyAlignment="1">
      <alignment vertical="top" wrapText="1"/>
    </xf>
    <xf numFmtId="167" fontId="6" fillId="0" borderId="1" xfId="6" applyNumberFormat="1" applyFont="1" applyBorder="1" applyAlignment="1">
      <alignment horizontal="left" vertical="center" wrapText="1"/>
    </xf>
    <xf numFmtId="169" fontId="3" fillId="7" borderId="0" xfId="6" applyNumberFormat="1" applyFont="1" applyFill="1" applyBorder="1" applyAlignment="1">
      <alignment horizontal="center" vertical="center" wrapText="1"/>
    </xf>
    <xf numFmtId="169" fontId="6" fillId="0" borderId="0" xfId="6" applyNumberFormat="1" applyFont="1" applyFill="1" applyBorder="1" applyAlignment="1">
      <alignment horizontal="left" vertical="center" wrapText="1"/>
    </xf>
    <xf numFmtId="0" fontId="33" fillId="0" borderId="0" xfId="6" applyNumberFormat="1" applyFont="1" applyFill="1" applyBorder="1" applyAlignment="1">
      <alignment wrapText="1"/>
    </xf>
    <xf numFmtId="0" fontId="34" fillId="0" borderId="0" xfId="6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top"/>
    </xf>
    <xf numFmtId="1" fontId="5" fillId="4" borderId="2" xfId="6" applyNumberFormat="1" applyFont="1" applyFill="1" applyBorder="1" applyAlignment="1">
      <alignment horizontal="center"/>
    </xf>
    <xf numFmtId="1" fontId="5" fillId="4" borderId="5" xfId="6" applyNumberFormat="1" applyFont="1" applyFill="1" applyBorder="1" applyAlignment="1">
      <alignment horizontal="center"/>
    </xf>
    <xf numFmtId="1" fontId="5" fillId="4" borderId="6" xfId="6" applyNumberFormat="1" applyFont="1" applyFill="1" applyBorder="1" applyAlignment="1">
      <alignment horizontal="center"/>
    </xf>
    <xf numFmtId="169" fontId="4" fillId="4" borderId="1" xfId="6" applyNumberFormat="1" applyFont="1" applyFill="1" applyBorder="1" applyAlignment="1">
      <alignment horizontal="center"/>
    </xf>
    <xf numFmtId="0" fontId="3" fillId="4" borderId="0" xfId="6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8" fillId="4" borderId="0" xfId="6" applyFont="1" applyFill="1" applyAlignment="1">
      <alignment horizontal="center" wrapText="1"/>
    </xf>
    <xf numFmtId="0" fontId="6" fillId="0" borderId="0" xfId="6" applyFont="1" applyFill="1" applyBorder="1" applyAlignment="1">
      <alignment horizontal="left" vertical="center" wrapText="1"/>
    </xf>
    <xf numFmtId="49" fontId="6" fillId="2" borderId="2" xfId="6" applyNumberFormat="1" applyFont="1" applyFill="1" applyBorder="1" applyAlignment="1">
      <alignment horizontal="center" wrapText="1"/>
    </xf>
    <xf numFmtId="49" fontId="6" fillId="2" borderId="5" xfId="6" applyNumberFormat="1" applyFont="1" applyFill="1" applyBorder="1" applyAlignment="1">
      <alignment horizontal="center" wrapText="1"/>
    </xf>
    <xf numFmtId="49" fontId="6" fillId="2" borderId="6" xfId="6" applyNumberFormat="1" applyFont="1" applyFill="1" applyBorder="1" applyAlignment="1">
      <alignment horizontal="center" wrapText="1"/>
    </xf>
    <xf numFmtId="0" fontId="21" fillId="2" borderId="2" xfId="6" applyFont="1" applyFill="1" applyBorder="1" applyAlignment="1">
      <alignment horizontal="center" wrapText="1"/>
    </xf>
    <xf numFmtId="0" fontId="21" fillId="2" borderId="5" xfId="6" applyFont="1" applyFill="1" applyBorder="1" applyAlignment="1">
      <alignment horizontal="center" wrapText="1"/>
    </xf>
    <xf numFmtId="0" fontId="21" fillId="2" borderId="6" xfId="6" applyFont="1" applyFill="1" applyBorder="1" applyAlignment="1">
      <alignment horizontal="center" wrapText="1"/>
    </xf>
    <xf numFmtId="1" fontId="5" fillId="4" borderId="2" xfId="6" applyNumberFormat="1" applyFont="1" applyFill="1" applyBorder="1" applyAlignment="1">
      <alignment horizontal="center"/>
    </xf>
    <xf numFmtId="1" fontId="5" fillId="4" borderId="5" xfId="6" applyNumberFormat="1" applyFont="1" applyFill="1" applyBorder="1" applyAlignment="1">
      <alignment horizontal="center"/>
    </xf>
    <xf numFmtId="1" fontId="5" fillId="4" borderId="6" xfId="6" applyNumberFormat="1" applyFont="1" applyFill="1" applyBorder="1" applyAlignment="1">
      <alignment horizontal="center"/>
    </xf>
    <xf numFmtId="0" fontId="5" fillId="4" borderId="0" xfId="6" applyFont="1" applyFill="1" applyAlignment="1">
      <alignment horizontal="center"/>
    </xf>
    <xf numFmtId="0" fontId="3" fillId="4" borderId="0" xfId="6" applyFont="1" applyFill="1" applyBorder="1" applyAlignment="1">
      <alignment horizontal="center"/>
    </xf>
  </cellXfs>
  <cellStyles count="21">
    <cellStyle name="Normal" xfId="1"/>
    <cellStyle name="xl31" xfId="8"/>
    <cellStyle name="xl43" xfId="7"/>
    <cellStyle name="Обычный" xfId="0" builtinId="0"/>
    <cellStyle name="Обычный 2" xfId="6"/>
    <cellStyle name="Обычный 2 2" xfId="10"/>
    <cellStyle name="Обычный 3" xfId="2"/>
    <cellStyle name="Обычный 3 2" xfId="11"/>
    <cellStyle name="Обычный 4" xfId="9"/>
    <cellStyle name="Обычный 4 2" xfId="12"/>
    <cellStyle name="Обычный 5" xfId="5"/>
    <cellStyle name="Стиль 1" xfId="3"/>
    <cellStyle name="Финансовый" xfId="4" builtinId="3"/>
    <cellStyle name="Финансовый 2" xfId="14"/>
    <cellStyle name="Финансовый 3" xfId="15"/>
    <cellStyle name="Финансовый 3 2" xfId="16"/>
    <cellStyle name="Финансовый 3 3" xfId="17"/>
    <cellStyle name="Финансовый 4" xfId="18"/>
    <cellStyle name="Финансовый 5" xfId="19"/>
    <cellStyle name="Финансовый 6" xfId="20"/>
    <cellStyle name="Финансовый 7" xfId="13"/>
  </cellStyles>
  <dxfs count="17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275</xdr:row>
      <xdr:rowOff>0</xdr:rowOff>
    </xdr:from>
    <xdr:to>
      <xdr:col>4</xdr:col>
      <xdr:colOff>152400</xdr:colOff>
      <xdr:row>275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755332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275</xdr:row>
      <xdr:rowOff>0</xdr:rowOff>
    </xdr:from>
    <xdr:to>
      <xdr:col>4</xdr:col>
      <xdr:colOff>152400</xdr:colOff>
      <xdr:row>275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755332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7"/>
  <sheetViews>
    <sheetView tabSelected="1" view="pageBreakPreview" zoomScaleSheetLayoutView="100" workbookViewId="0">
      <selection activeCell="B9" sqref="B9:E9"/>
    </sheetView>
  </sheetViews>
  <sheetFormatPr defaultRowHeight="15" x14ac:dyDescent="0.25"/>
  <cols>
    <col min="1" max="1" width="23" style="119" customWidth="1"/>
    <col min="2" max="2" width="60.140625" style="120" customWidth="1"/>
    <col min="3" max="3" width="17.5703125" style="139" customWidth="1"/>
    <col min="4" max="4" width="11.140625" style="4" customWidth="1"/>
    <col min="5" max="5" width="16.5703125" style="4" customWidth="1"/>
    <col min="6" max="6" width="12.140625" style="4" hidden="1" customWidth="1"/>
    <col min="7" max="7" width="51.140625" style="5" customWidth="1"/>
    <col min="8" max="8" width="9.42578125" style="7" customWidth="1"/>
    <col min="9" max="256" width="9.140625" style="7"/>
    <col min="257" max="257" width="23" style="7" customWidth="1"/>
    <col min="258" max="258" width="60.140625" style="7" customWidth="1"/>
    <col min="259" max="259" width="17.5703125" style="7" customWidth="1"/>
    <col min="260" max="260" width="16.7109375" style="7" customWidth="1"/>
    <col min="261" max="261" width="16.5703125" style="7" customWidth="1"/>
    <col min="262" max="262" width="0" style="7" hidden="1" customWidth="1"/>
    <col min="263" max="263" width="8.140625" style="7" customWidth="1"/>
    <col min="264" max="264" width="9.42578125" style="7" customWidth="1"/>
    <col min="265" max="512" width="9.140625" style="7"/>
    <col min="513" max="513" width="23" style="7" customWidth="1"/>
    <col min="514" max="514" width="60.140625" style="7" customWidth="1"/>
    <col min="515" max="515" width="17.5703125" style="7" customWidth="1"/>
    <col min="516" max="516" width="16.7109375" style="7" customWidth="1"/>
    <col min="517" max="517" width="16.5703125" style="7" customWidth="1"/>
    <col min="518" max="518" width="0" style="7" hidden="1" customWidth="1"/>
    <col min="519" max="519" width="8.140625" style="7" customWidth="1"/>
    <col min="520" max="520" width="9.42578125" style="7" customWidth="1"/>
    <col min="521" max="768" width="9.140625" style="7"/>
    <col min="769" max="769" width="23" style="7" customWidth="1"/>
    <col min="770" max="770" width="60.140625" style="7" customWidth="1"/>
    <col min="771" max="771" width="17.5703125" style="7" customWidth="1"/>
    <col min="772" max="772" width="16.7109375" style="7" customWidth="1"/>
    <col min="773" max="773" width="16.5703125" style="7" customWidth="1"/>
    <col min="774" max="774" width="0" style="7" hidden="1" customWidth="1"/>
    <col min="775" max="775" width="8.140625" style="7" customWidth="1"/>
    <col min="776" max="776" width="9.42578125" style="7" customWidth="1"/>
    <col min="777" max="1024" width="9.140625" style="7"/>
    <col min="1025" max="1025" width="23" style="7" customWidth="1"/>
    <col min="1026" max="1026" width="60.140625" style="7" customWidth="1"/>
    <col min="1027" max="1027" width="17.5703125" style="7" customWidth="1"/>
    <col min="1028" max="1028" width="16.7109375" style="7" customWidth="1"/>
    <col min="1029" max="1029" width="16.5703125" style="7" customWidth="1"/>
    <col min="1030" max="1030" width="0" style="7" hidden="1" customWidth="1"/>
    <col min="1031" max="1031" width="8.140625" style="7" customWidth="1"/>
    <col min="1032" max="1032" width="9.42578125" style="7" customWidth="1"/>
    <col min="1033" max="1280" width="9.140625" style="7"/>
    <col min="1281" max="1281" width="23" style="7" customWidth="1"/>
    <col min="1282" max="1282" width="60.140625" style="7" customWidth="1"/>
    <col min="1283" max="1283" width="17.5703125" style="7" customWidth="1"/>
    <col min="1284" max="1284" width="16.7109375" style="7" customWidth="1"/>
    <col min="1285" max="1285" width="16.5703125" style="7" customWidth="1"/>
    <col min="1286" max="1286" width="0" style="7" hidden="1" customWidth="1"/>
    <col min="1287" max="1287" width="8.140625" style="7" customWidth="1"/>
    <col min="1288" max="1288" width="9.42578125" style="7" customWidth="1"/>
    <col min="1289" max="1536" width="9.140625" style="7"/>
    <col min="1537" max="1537" width="23" style="7" customWidth="1"/>
    <col min="1538" max="1538" width="60.140625" style="7" customWidth="1"/>
    <col min="1539" max="1539" width="17.5703125" style="7" customWidth="1"/>
    <col min="1540" max="1540" width="16.7109375" style="7" customWidth="1"/>
    <col min="1541" max="1541" width="16.5703125" style="7" customWidth="1"/>
    <col min="1542" max="1542" width="0" style="7" hidden="1" customWidth="1"/>
    <col min="1543" max="1543" width="8.140625" style="7" customWidth="1"/>
    <col min="1544" max="1544" width="9.42578125" style="7" customWidth="1"/>
    <col min="1545" max="1792" width="9.140625" style="7"/>
    <col min="1793" max="1793" width="23" style="7" customWidth="1"/>
    <col min="1794" max="1794" width="60.140625" style="7" customWidth="1"/>
    <col min="1795" max="1795" width="17.5703125" style="7" customWidth="1"/>
    <col min="1796" max="1796" width="16.7109375" style="7" customWidth="1"/>
    <col min="1797" max="1797" width="16.5703125" style="7" customWidth="1"/>
    <col min="1798" max="1798" width="0" style="7" hidden="1" customWidth="1"/>
    <col min="1799" max="1799" width="8.140625" style="7" customWidth="1"/>
    <col min="1800" max="1800" width="9.42578125" style="7" customWidth="1"/>
    <col min="1801" max="2048" width="9.140625" style="7"/>
    <col min="2049" max="2049" width="23" style="7" customWidth="1"/>
    <col min="2050" max="2050" width="60.140625" style="7" customWidth="1"/>
    <col min="2051" max="2051" width="17.5703125" style="7" customWidth="1"/>
    <col min="2052" max="2052" width="16.7109375" style="7" customWidth="1"/>
    <col min="2053" max="2053" width="16.5703125" style="7" customWidth="1"/>
    <col min="2054" max="2054" width="0" style="7" hidden="1" customWidth="1"/>
    <col min="2055" max="2055" width="8.140625" style="7" customWidth="1"/>
    <col min="2056" max="2056" width="9.42578125" style="7" customWidth="1"/>
    <col min="2057" max="2304" width="9.140625" style="7"/>
    <col min="2305" max="2305" width="23" style="7" customWidth="1"/>
    <col min="2306" max="2306" width="60.140625" style="7" customWidth="1"/>
    <col min="2307" max="2307" width="17.5703125" style="7" customWidth="1"/>
    <col min="2308" max="2308" width="16.7109375" style="7" customWidth="1"/>
    <col min="2309" max="2309" width="16.5703125" style="7" customWidth="1"/>
    <col min="2310" max="2310" width="0" style="7" hidden="1" customWidth="1"/>
    <col min="2311" max="2311" width="8.140625" style="7" customWidth="1"/>
    <col min="2312" max="2312" width="9.42578125" style="7" customWidth="1"/>
    <col min="2313" max="2560" width="9.140625" style="7"/>
    <col min="2561" max="2561" width="23" style="7" customWidth="1"/>
    <col min="2562" max="2562" width="60.140625" style="7" customWidth="1"/>
    <col min="2563" max="2563" width="17.5703125" style="7" customWidth="1"/>
    <col min="2564" max="2564" width="16.7109375" style="7" customWidth="1"/>
    <col min="2565" max="2565" width="16.5703125" style="7" customWidth="1"/>
    <col min="2566" max="2566" width="0" style="7" hidden="1" customWidth="1"/>
    <col min="2567" max="2567" width="8.140625" style="7" customWidth="1"/>
    <col min="2568" max="2568" width="9.42578125" style="7" customWidth="1"/>
    <col min="2569" max="2816" width="9.140625" style="7"/>
    <col min="2817" max="2817" width="23" style="7" customWidth="1"/>
    <col min="2818" max="2818" width="60.140625" style="7" customWidth="1"/>
    <col min="2819" max="2819" width="17.5703125" style="7" customWidth="1"/>
    <col min="2820" max="2820" width="16.7109375" style="7" customWidth="1"/>
    <col min="2821" max="2821" width="16.5703125" style="7" customWidth="1"/>
    <col min="2822" max="2822" width="0" style="7" hidden="1" customWidth="1"/>
    <col min="2823" max="2823" width="8.140625" style="7" customWidth="1"/>
    <col min="2824" max="2824" width="9.42578125" style="7" customWidth="1"/>
    <col min="2825" max="3072" width="9.140625" style="7"/>
    <col min="3073" max="3073" width="23" style="7" customWidth="1"/>
    <col min="3074" max="3074" width="60.140625" style="7" customWidth="1"/>
    <col min="3075" max="3075" width="17.5703125" style="7" customWidth="1"/>
    <col min="3076" max="3076" width="16.7109375" style="7" customWidth="1"/>
    <col min="3077" max="3077" width="16.5703125" style="7" customWidth="1"/>
    <col min="3078" max="3078" width="0" style="7" hidden="1" customWidth="1"/>
    <col min="3079" max="3079" width="8.140625" style="7" customWidth="1"/>
    <col min="3080" max="3080" width="9.42578125" style="7" customWidth="1"/>
    <col min="3081" max="3328" width="9.140625" style="7"/>
    <col min="3329" max="3329" width="23" style="7" customWidth="1"/>
    <col min="3330" max="3330" width="60.140625" style="7" customWidth="1"/>
    <col min="3331" max="3331" width="17.5703125" style="7" customWidth="1"/>
    <col min="3332" max="3332" width="16.7109375" style="7" customWidth="1"/>
    <col min="3333" max="3333" width="16.5703125" style="7" customWidth="1"/>
    <col min="3334" max="3334" width="0" style="7" hidden="1" customWidth="1"/>
    <col min="3335" max="3335" width="8.140625" style="7" customWidth="1"/>
    <col min="3336" max="3336" width="9.42578125" style="7" customWidth="1"/>
    <col min="3337" max="3584" width="9.140625" style="7"/>
    <col min="3585" max="3585" width="23" style="7" customWidth="1"/>
    <col min="3586" max="3586" width="60.140625" style="7" customWidth="1"/>
    <col min="3587" max="3587" width="17.5703125" style="7" customWidth="1"/>
    <col min="3588" max="3588" width="16.7109375" style="7" customWidth="1"/>
    <col min="3589" max="3589" width="16.5703125" style="7" customWidth="1"/>
    <col min="3590" max="3590" width="0" style="7" hidden="1" customWidth="1"/>
    <col min="3591" max="3591" width="8.140625" style="7" customWidth="1"/>
    <col min="3592" max="3592" width="9.42578125" style="7" customWidth="1"/>
    <col min="3593" max="3840" width="9.140625" style="7"/>
    <col min="3841" max="3841" width="23" style="7" customWidth="1"/>
    <col min="3842" max="3842" width="60.140625" style="7" customWidth="1"/>
    <col min="3843" max="3843" width="17.5703125" style="7" customWidth="1"/>
    <col min="3844" max="3844" width="16.7109375" style="7" customWidth="1"/>
    <col min="3845" max="3845" width="16.5703125" style="7" customWidth="1"/>
    <col min="3846" max="3846" width="0" style="7" hidden="1" customWidth="1"/>
    <col min="3847" max="3847" width="8.140625" style="7" customWidth="1"/>
    <col min="3848" max="3848" width="9.42578125" style="7" customWidth="1"/>
    <col min="3849" max="4096" width="9.140625" style="7"/>
    <col min="4097" max="4097" width="23" style="7" customWidth="1"/>
    <col min="4098" max="4098" width="60.140625" style="7" customWidth="1"/>
    <col min="4099" max="4099" width="17.5703125" style="7" customWidth="1"/>
    <col min="4100" max="4100" width="16.7109375" style="7" customWidth="1"/>
    <col min="4101" max="4101" width="16.5703125" style="7" customWidth="1"/>
    <col min="4102" max="4102" width="0" style="7" hidden="1" customWidth="1"/>
    <col min="4103" max="4103" width="8.140625" style="7" customWidth="1"/>
    <col min="4104" max="4104" width="9.42578125" style="7" customWidth="1"/>
    <col min="4105" max="4352" width="9.140625" style="7"/>
    <col min="4353" max="4353" width="23" style="7" customWidth="1"/>
    <col min="4354" max="4354" width="60.140625" style="7" customWidth="1"/>
    <col min="4355" max="4355" width="17.5703125" style="7" customWidth="1"/>
    <col min="4356" max="4356" width="16.7109375" style="7" customWidth="1"/>
    <col min="4357" max="4357" width="16.5703125" style="7" customWidth="1"/>
    <col min="4358" max="4358" width="0" style="7" hidden="1" customWidth="1"/>
    <col min="4359" max="4359" width="8.140625" style="7" customWidth="1"/>
    <col min="4360" max="4360" width="9.42578125" style="7" customWidth="1"/>
    <col min="4361" max="4608" width="9.140625" style="7"/>
    <col min="4609" max="4609" width="23" style="7" customWidth="1"/>
    <col min="4610" max="4610" width="60.140625" style="7" customWidth="1"/>
    <col min="4611" max="4611" width="17.5703125" style="7" customWidth="1"/>
    <col min="4612" max="4612" width="16.7109375" style="7" customWidth="1"/>
    <col min="4613" max="4613" width="16.5703125" style="7" customWidth="1"/>
    <col min="4614" max="4614" width="0" style="7" hidden="1" customWidth="1"/>
    <col min="4615" max="4615" width="8.140625" style="7" customWidth="1"/>
    <col min="4616" max="4616" width="9.42578125" style="7" customWidth="1"/>
    <col min="4617" max="4864" width="9.140625" style="7"/>
    <col min="4865" max="4865" width="23" style="7" customWidth="1"/>
    <col min="4866" max="4866" width="60.140625" style="7" customWidth="1"/>
    <col min="4867" max="4867" width="17.5703125" style="7" customWidth="1"/>
    <col min="4868" max="4868" width="16.7109375" style="7" customWidth="1"/>
    <col min="4869" max="4869" width="16.5703125" style="7" customWidth="1"/>
    <col min="4870" max="4870" width="0" style="7" hidden="1" customWidth="1"/>
    <col min="4871" max="4871" width="8.140625" style="7" customWidth="1"/>
    <col min="4872" max="4872" width="9.42578125" style="7" customWidth="1"/>
    <col min="4873" max="5120" width="9.140625" style="7"/>
    <col min="5121" max="5121" width="23" style="7" customWidth="1"/>
    <col min="5122" max="5122" width="60.140625" style="7" customWidth="1"/>
    <col min="5123" max="5123" width="17.5703125" style="7" customWidth="1"/>
    <col min="5124" max="5124" width="16.7109375" style="7" customWidth="1"/>
    <col min="5125" max="5125" width="16.5703125" style="7" customWidth="1"/>
    <col min="5126" max="5126" width="0" style="7" hidden="1" customWidth="1"/>
    <col min="5127" max="5127" width="8.140625" style="7" customWidth="1"/>
    <col min="5128" max="5128" width="9.42578125" style="7" customWidth="1"/>
    <col min="5129" max="5376" width="9.140625" style="7"/>
    <col min="5377" max="5377" width="23" style="7" customWidth="1"/>
    <col min="5378" max="5378" width="60.140625" style="7" customWidth="1"/>
    <col min="5379" max="5379" width="17.5703125" style="7" customWidth="1"/>
    <col min="5380" max="5380" width="16.7109375" style="7" customWidth="1"/>
    <col min="5381" max="5381" width="16.5703125" style="7" customWidth="1"/>
    <col min="5382" max="5382" width="0" style="7" hidden="1" customWidth="1"/>
    <col min="5383" max="5383" width="8.140625" style="7" customWidth="1"/>
    <col min="5384" max="5384" width="9.42578125" style="7" customWidth="1"/>
    <col min="5385" max="5632" width="9.140625" style="7"/>
    <col min="5633" max="5633" width="23" style="7" customWidth="1"/>
    <col min="5634" max="5634" width="60.140625" style="7" customWidth="1"/>
    <col min="5635" max="5635" width="17.5703125" style="7" customWidth="1"/>
    <col min="5636" max="5636" width="16.7109375" style="7" customWidth="1"/>
    <col min="5637" max="5637" width="16.5703125" style="7" customWidth="1"/>
    <col min="5638" max="5638" width="0" style="7" hidden="1" customWidth="1"/>
    <col min="5639" max="5639" width="8.140625" style="7" customWidth="1"/>
    <col min="5640" max="5640" width="9.42578125" style="7" customWidth="1"/>
    <col min="5641" max="5888" width="9.140625" style="7"/>
    <col min="5889" max="5889" width="23" style="7" customWidth="1"/>
    <col min="5890" max="5890" width="60.140625" style="7" customWidth="1"/>
    <col min="5891" max="5891" width="17.5703125" style="7" customWidth="1"/>
    <col min="5892" max="5892" width="16.7109375" style="7" customWidth="1"/>
    <col min="5893" max="5893" width="16.5703125" style="7" customWidth="1"/>
    <col min="5894" max="5894" width="0" style="7" hidden="1" customWidth="1"/>
    <col min="5895" max="5895" width="8.140625" style="7" customWidth="1"/>
    <col min="5896" max="5896" width="9.42578125" style="7" customWidth="1"/>
    <col min="5897" max="6144" width="9.140625" style="7"/>
    <col min="6145" max="6145" width="23" style="7" customWidth="1"/>
    <col min="6146" max="6146" width="60.140625" style="7" customWidth="1"/>
    <col min="6147" max="6147" width="17.5703125" style="7" customWidth="1"/>
    <col min="6148" max="6148" width="16.7109375" style="7" customWidth="1"/>
    <col min="6149" max="6149" width="16.5703125" style="7" customWidth="1"/>
    <col min="6150" max="6150" width="0" style="7" hidden="1" customWidth="1"/>
    <col min="6151" max="6151" width="8.140625" style="7" customWidth="1"/>
    <col min="6152" max="6152" width="9.42578125" style="7" customWidth="1"/>
    <col min="6153" max="6400" width="9.140625" style="7"/>
    <col min="6401" max="6401" width="23" style="7" customWidth="1"/>
    <col min="6402" max="6402" width="60.140625" style="7" customWidth="1"/>
    <col min="6403" max="6403" width="17.5703125" style="7" customWidth="1"/>
    <col min="6404" max="6404" width="16.7109375" style="7" customWidth="1"/>
    <col min="6405" max="6405" width="16.5703125" style="7" customWidth="1"/>
    <col min="6406" max="6406" width="0" style="7" hidden="1" customWidth="1"/>
    <col min="6407" max="6407" width="8.140625" style="7" customWidth="1"/>
    <col min="6408" max="6408" width="9.42578125" style="7" customWidth="1"/>
    <col min="6409" max="6656" width="9.140625" style="7"/>
    <col min="6657" max="6657" width="23" style="7" customWidth="1"/>
    <col min="6658" max="6658" width="60.140625" style="7" customWidth="1"/>
    <col min="6659" max="6659" width="17.5703125" style="7" customWidth="1"/>
    <col min="6660" max="6660" width="16.7109375" style="7" customWidth="1"/>
    <col min="6661" max="6661" width="16.5703125" style="7" customWidth="1"/>
    <col min="6662" max="6662" width="0" style="7" hidden="1" customWidth="1"/>
    <col min="6663" max="6663" width="8.140625" style="7" customWidth="1"/>
    <col min="6664" max="6664" width="9.42578125" style="7" customWidth="1"/>
    <col min="6665" max="6912" width="9.140625" style="7"/>
    <col min="6913" max="6913" width="23" style="7" customWidth="1"/>
    <col min="6914" max="6914" width="60.140625" style="7" customWidth="1"/>
    <col min="6915" max="6915" width="17.5703125" style="7" customWidth="1"/>
    <col min="6916" max="6916" width="16.7109375" style="7" customWidth="1"/>
    <col min="6917" max="6917" width="16.5703125" style="7" customWidth="1"/>
    <col min="6918" max="6918" width="0" style="7" hidden="1" customWidth="1"/>
    <col min="6919" max="6919" width="8.140625" style="7" customWidth="1"/>
    <col min="6920" max="6920" width="9.42578125" style="7" customWidth="1"/>
    <col min="6921" max="7168" width="9.140625" style="7"/>
    <col min="7169" max="7169" width="23" style="7" customWidth="1"/>
    <col min="7170" max="7170" width="60.140625" style="7" customWidth="1"/>
    <col min="7171" max="7171" width="17.5703125" style="7" customWidth="1"/>
    <col min="7172" max="7172" width="16.7109375" style="7" customWidth="1"/>
    <col min="7173" max="7173" width="16.5703125" style="7" customWidth="1"/>
    <col min="7174" max="7174" width="0" style="7" hidden="1" customWidth="1"/>
    <col min="7175" max="7175" width="8.140625" style="7" customWidth="1"/>
    <col min="7176" max="7176" width="9.42578125" style="7" customWidth="1"/>
    <col min="7177" max="7424" width="9.140625" style="7"/>
    <col min="7425" max="7425" width="23" style="7" customWidth="1"/>
    <col min="7426" max="7426" width="60.140625" style="7" customWidth="1"/>
    <col min="7427" max="7427" width="17.5703125" style="7" customWidth="1"/>
    <col min="7428" max="7428" width="16.7109375" style="7" customWidth="1"/>
    <col min="7429" max="7429" width="16.5703125" style="7" customWidth="1"/>
    <col min="7430" max="7430" width="0" style="7" hidden="1" customWidth="1"/>
    <col min="7431" max="7431" width="8.140625" style="7" customWidth="1"/>
    <col min="7432" max="7432" width="9.42578125" style="7" customWidth="1"/>
    <col min="7433" max="7680" width="9.140625" style="7"/>
    <col min="7681" max="7681" width="23" style="7" customWidth="1"/>
    <col min="7682" max="7682" width="60.140625" style="7" customWidth="1"/>
    <col min="7683" max="7683" width="17.5703125" style="7" customWidth="1"/>
    <col min="7684" max="7684" width="16.7109375" style="7" customWidth="1"/>
    <col min="7685" max="7685" width="16.5703125" style="7" customWidth="1"/>
    <col min="7686" max="7686" width="0" style="7" hidden="1" customWidth="1"/>
    <col min="7687" max="7687" width="8.140625" style="7" customWidth="1"/>
    <col min="7688" max="7688" width="9.42578125" style="7" customWidth="1"/>
    <col min="7689" max="7936" width="9.140625" style="7"/>
    <col min="7937" max="7937" width="23" style="7" customWidth="1"/>
    <col min="7938" max="7938" width="60.140625" style="7" customWidth="1"/>
    <col min="7939" max="7939" width="17.5703125" style="7" customWidth="1"/>
    <col min="7940" max="7940" width="16.7109375" style="7" customWidth="1"/>
    <col min="7941" max="7941" width="16.5703125" style="7" customWidth="1"/>
    <col min="7942" max="7942" width="0" style="7" hidden="1" customWidth="1"/>
    <col min="7943" max="7943" width="8.140625" style="7" customWidth="1"/>
    <col min="7944" max="7944" width="9.42578125" style="7" customWidth="1"/>
    <col min="7945" max="8192" width="9.140625" style="7"/>
    <col min="8193" max="8193" width="23" style="7" customWidth="1"/>
    <col min="8194" max="8194" width="60.140625" style="7" customWidth="1"/>
    <col min="8195" max="8195" width="17.5703125" style="7" customWidth="1"/>
    <col min="8196" max="8196" width="16.7109375" style="7" customWidth="1"/>
    <col min="8197" max="8197" width="16.5703125" style="7" customWidth="1"/>
    <col min="8198" max="8198" width="0" style="7" hidden="1" customWidth="1"/>
    <col min="8199" max="8199" width="8.140625" style="7" customWidth="1"/>
    <col min="8200" max="8200" width="9.42578125" style="7" customWidth="1"/>
    <col min="8201" max="8448" width="9.140625" style="7"/>
    <col min="8449" max="8449" width="23" style="7" customWidth="1"/>
    <col min="8450" max="8450" width="60.140625" style="7" customWidth="1"/>
    <col min="8451" max="8451" width="17.5703125" style="7" customWidth="1"/>
    <col min="8452" max="8452" width="16.7109375" style="7" customWidth="1"/>
    <col min="8453" max="8453" width="16.5703125" style="7" customWidth="1"/>
    <col min="8454" max="8454" width="0" style="7" hidden="1" customWidth="1"/>
    <col min="8455" max="8455" width="8.140625" style="7" customWidth="1"/>
    <col min="8456" max="8456" width="9.42578125" style="7" customWidth="1"/>
    <col min="8457" max="8704" width="9.140625" style="7"/>
    <col min="8705" max="8705" width="23" style="7" customWidth="1"/>
    <col min="8706" max="8706" width="60.140625" style="7" customWidth="1"/>
    <col min="8707" max="8707" width="17.5703125" style="7" customWidth="1"/>
    <col min="8708" max="8708" width="16.7109375" style="7" customWidth="1"/>
    <col min="8709" max="8709" width="16.5703125" style="7" customWidth="1"/>
    <col min="8710" max="8710" width="0" style="7" hidden="1" customWidth="1"/>
    <col min="8711" max="8711" width="8.140625" style="7" customWidth="1"/>
    <col min="8712" max="8712" width="9.42578125" style="7" customWidth="1"/>
    <col min="8713" max="8960" width="9.140625" style="7"/>
    <col min="8961" max="8961" width="23" style="7" customWidth="1"/>
    <col min="8962" max="8962" width="60.140625" style="7" customWidth="1"/>
    <col min="8963" max="8963" width="17.5703125" style="7" customWidth="1"/>
    <col min="8964" max="8964" width="16.7109375" style="7" customWidth="1"/>
    <col min="8965" max="8965" width="16.5703125" style="7" customWidth="1"/>
    <col min="8966" max="8966" width="0" style="7" hidden="1" customWidth="1"/>
    <col min="8967" max="8967" width="8.140625" style="7" customWidth="1"/>
    <col min="8968" max="8968" width="9.42578125" style="7" customWidth="1"/>
    <col min="8969" max="9216" width="9.140625" style="7"/>
    <col min="9217" max="9217" width="23" style="7" customWidth="1"/>
    <col min="9218" max="9218" width="60.140625" style="7" customWidth="1"/>
    <col min="9219" max="9219" width="17.5703125" style="7" customWidth="1"/>
    <col min="9220" max="9220" width="16.7109375" style="7" customWidth="1"/>
    <col min="9221" max="9221" width="16.5703125" style="7" customWidth="1"/>
    <col min="9222" max="9222" width="0" style="7" hidden="1" customWidth="1"/>
    <col min="9223" max="9223" width="8.140625" style="7" customWidth="1"/>
    <col min="9224" max="9224" width="9.42578125" style="7" customWidth="1"/>
    <col min="9225" max="9472" width="9.140625" style="7"/>
    <col min="9473" max="9473" width="23" style="7" customWidth="1"/>
    <col min="9474" max="9474" width="60.140625" style="7" customWidth="1"/>
    <col min="9475" max="9475" width="17.5703125" style="7" customWidth="1"/>
    <col min="9476" max="9476" width="16.7109375" style="7" customWidth="1"/>
    <col min="9477" max="9477" width="16.5703125" style="7" customWidth="1"/>
    <col min="9478" max="9478" width="0" style="7" hidden="1" customWidth="1"/>
    <col min="9479" max="9479" width="8.140625" style="7" customWidth="1"/>
    <col min="9480" max="9480" width="9.42578125" style="7" customWidth="1"/>
    <col min="9481" max="9728" width="9.140625" style="7"/>
    <col min="9729" max="9729" width="23" style="7" customWidth="1"/>
    <col min="9730" max="9730" width="60.140625" style="7" customWidth="1"/>
    <col min="9731" max="9731" width="17.5703125" style="7" customWidth="1"/>
    <col min="9732" max="9732" width="16.7109375" style="7" customWidth="1"/>
    <col min="9733" max="9733" width="16.5703125" style="7" customWidth="1"/>
    <col min="9734" max="9734" width="0" style="7" hidden="1" customWidth="1"/>
    <col min="9735" max="9735" width="8.140625" style="7" customWidth="1"/>
    <col min="9736" max="9736" width="9.42578125" style="7" customWidth="1"/>
    <col min="9737" max="9984" width="9.140625" style="7"/>
    <col min="9985" max="9985" width="23" style="7" customWidth="1"/>
    <col min="9986" max="9986" width="60.140625" style="7" customWidth="1"/>
    <col min="9987" max="9987" width="17.5703125" style="7" customWidth="1"/>
    <col min="9988" max="9988" width="16.7109375" style="7" customWidth="1"/>
    <col min="9989" max="9989" width="16.5703125" style="7" customWidth="1"/>
    <col min="9990" max="9990" width="0" style="7" hidden="1" customWidth="1"/>
    <col min="9991" max="9991" width="8.140625" style="7" customWidth="1"/>
    <col min="9992" max="9992" width="9.42578125" style="7" customWidth="1"/>
    <col min="9993" max="10240" width="9.140625" style="7"/>
    <col min="10241" max="10241" width="23" style="7" customWidth="1"/>
    <col min="10242" max="10242" width="60.140625" style="7" customWidth="1"/>
    <col min="10243" max="10243" width="17.5703125" style="7" customWidth="1"/>
    <col min="10244" max="10244" width="16.7109375" style="7" customWidth="1"/>
    <col min="10245" max="10245" width="16.5703125" style="7" customWidth="1"/>
    <col min="10246" max="10246" width="0" style="7" hidden="1" customWidth="1"/>
    <col min="10247" max="10247" width="8.140625" style="7" customWidth="1"/>
    <col min="10248" max="10248" width="9.42578125" style="7" customWidth="1"/>
    <col min="10249" max="10496" width="9.140625" style="7"/>
    <col min="10497" max="10497" width="23" style="7" customWidth="1"/>
    <col min="10498" max="10498" width="60.140625" style="7" customWidth="1"/>
    <col min="10499" max="10499" width="17.5703125" style="7" customWidth="1"/>
    <col min="10500" max="10500" width="16.7109375" style="7" customWidth="1"/>
    <col min="10501" max="10501" width="16.5703125" style="7" customWidth="1"/>
    <col min="10502" max="10502" width="0" style="7" hidden="1" customWidth="1"/>
    <col min="10503" max="10503" width="8.140625" style="7" customWidth="1"/>
    <col min="10504" max="10504" width="9.42578125" style="7" customWidth="1"/>
    <col min="10505" max="10752" width="9.140625" style="7"/>
    <col min="10753" max="10753" width="23" style="7" customWidth="1"/>
    <col min="10754" max="10754" width="60.140625" style="7" customWidth="1"/>
    <col min="10755" max="10755" width="17.5703125" style="7" customWidth="1"/>
    <col min="10756" max="10756" width="16.7109375" style="7" customWidth="1"/>
    <col min="10757" max="10757" width="16.5703125" style="7" customWidth="1"/>
    <col min="10758" max="10758" width="0" style="7" hidden="1" customWidth="1"/>
    <col min="10759" max="10759" width="8.140625" style="7" customWidth="1"/>
    <col min="10760" max="10760" width="9.42578125" style="7" customWidth="1"/>
    <col min="10761" max="11008" width="9.140625" style="7"/>
    <col min="11009" max="11009" width="23" style="7" customWidth="1"/>
    <col min="11010" max="11010" width="60.140625" style="7" customWidth="1"/>
    <col min="11011" max="11011" width="17.5703125" style="7" customWidth="1"/>
    <col min="11012" max="11012" width="16.7109375" style="7" customWidth="1"/>
    <col min="11013" max="11013" width="16.5703125" style="7" customWidth="1"/>
    <col min="11014" max="11014" width="0" style="7" hidden="1" customWidth="1"/>
    <col min="11015" max="11015" width="8.140625" style="7" customWidth="1"/>
    <col min="11016" max="11016" width="9.42578125" style="7" customWidth="1"/>
    <col min="11017" max="11264" width="9.140625" style="7"/>
    <col min="11265" max="11265" width="23" style="7" customWidth="1"/>
    <col min="11266" max="11266" width="60.140625" style="7" customWidth="1"/>
    <col min="11267" max="11267" width="17.5703125" style="7" customWidth="1"/>
    <col min="11268" max="11268" width="16.7109375" style="7" customWidth="1"/>
    <col min="11269" max="11269" width="16.5703125" style="7" customWidth="1"/>
    <col min="11270" max="11270" width="0" style="7" hidden="1" customWidth="1"/>
    <col min="11271" max="11271" width="8.140625" style="7" customWidth="1"/>
    <col min="11272" max="11272" width="9.42578125" style="7" customWidth="1"/>
    <col min="11273" max="11520" width="9.140625" style="7"/>
    <col min="11521" max="11521" width="23" style="7" customWidth="1"/>
    <col min="11522" max="11522" width="60.140625" style="7" customWidth="1"/>
    <col min="11523" max="11523" width="17.5703125" style="7" customWidth="1"/>
    <col min="11524" max="11524" width="16.7109375" style="7" customWidth="1"/>
    <col min="11525" max="11525" width="16.5703125" style="7" customWidth="1"/>
    <col min="11526" max="11526" width="0" style="7" hidden="1" customWidth="1"/>
    <col min="11527" max="11527" width="8.140625" style="7" customWidth="1"/>
    <col min="11528" max="11528" width="9.42578125" style="7" customWidth="1"/>
    <col min="11529" max="11776" width="9.140625" style="7"/>
    <col min="11777" max="11777" width="23" style="7" customWidth="1"/>
    <col min="11778" max="11778" width="60.140625" style="7" customWidth="1"/>
    <col min="11779" max="11779" width="17.5703125" style="7" customWidth="1"/>
    <col min="11780" max="11780" width="16.7109375" style="7" customWidth="1"/>
    <col min="11781" max="11781" width="16.5703125" style="7" customWidth="1"/>
    <col min="11782" max="11782" width="0" style="7" hidden="1" customWidth="1"/>
    <col min="11783" max="11783" width="8.140625" style="7" customWidth="1"/>
    <col min="11784" max="11784" width="9.42578125" style="7" customWidth="1"/>
    <col min="11785" max="12032" width="9.140625" style="7"/>
    <col min="12033" max="12033" width="23" style="7" customWidth="1"/>
    <col min="12034" max="12034" width="60.140625" style="7" customWidth="1"/>
    <col min="12035" max="12035" width="17.5703125" style="7" customWidth="1"/>
    <col min="12036" max="12036" width="16.7109375" style="7" customWidth="1"/>
    <col min="12037" max="12037" width="16.5703125" style="7" customWidth="1"/>
    <col min="12038" max="12038" width="0" style="7" hidden="1" customWidth="1"/>
    <col min="12039" max="12039" width="8.140625" style="7" customWidth="1"/>
    <col min="12040" max="12040" width="9.42578125" style="7" customWidth="1"/>
    <col min="12041" max="12288" width="9.140625" style="7"/>
    <col min="12289" max="12289" width="23" style="7" customWidth="1"/>
    <col min="12290" max="12290" width="60.140625" style="7" customWidth="1"/>
    <col min="12291" max="12291" width="17.5703125" style="7" customWidth="1"/>
    <col min="12292" max="12292" width="16.7109375" style="7" customWidth="1"/>
    <col min="12293" max="12293" width="16.5703125" style="7" customWidth="1"/>
    <col min="12294" max="12294" width="0" style="7" hidden="1" customWidth="1"/>
    <col min="12295" max="12295" width="8.140625" style="7" customWidth="1"/>
    <col min="12296" max="12296" width="9.42578125" style="7" customWidth="1"/>
    <col min="12297" max="12544" width="9.140625" style="7"/>
    <col min="12545" max="12545" width="23" style="7" customWidth="1"/>
    <col min="12546" max="12546" width="60.140625" style="7" customWidth="1"/>
    <col min="12547" max="12547" width="17.5703125" style="7" customWidth="1"/>
    <col min="12548" max="12548" width="16.7109375" style="7" customWidth="1"/>
    <col min="12549" max="12549" width="16.5703125" style="7" customWidth="1"/>
    <col min="12550" max="12550" width="0" style="7" hidden="1" customWidth="1"/>
    <col min="12551" max="12551" width="8.140625" style="7" customWidth="1"/>
    <col min="12552" max="12552" width="9.42578125" style="7" customWidth="1"/>
    <col min="12553" max="12800" width="9.140625" style="7"/>
    <col min="12801" max="12801" width="23" style="7" customWidth="1"/>
    <col min="12802" max="12802" width="60.140625" style="7" customWidth="1"/>
    <col min="12803" max="12803" width="17.5703125" style="7" customWidth="1"/>
    <col min="12804" max="12804" width="16.7109375" style="7" customWidth="1"/>
    <col min="12805" max="12805" width="16.5703125" style="7" customWidth="1"/>
    <col min="12806" max="12806" width="0" style="7" hidden="1" customWidth="1"/>
    <col min="12807" max="12807" width="8.140625" style="7" customWidth="1"/>
    <col min="12808" max="12808" width="9.42578125" style="7" customWidth="1"/>
    <col min="12809" max="13056" width="9.140625" style="7"/>
    <col min="13057" max="13057" width="23" style="7" customWidth="1"/>
    <col min="13058" max="13058" width="60.140625" style="7" customWidth="1"/>
    <col min="13059" max="13059" width="17.5703125" style="7" customWidth="1"/>
    <col min="13060" max="13060" width="16.7109375" style="7" customWidth="1"/>
    <col min="13061" max="13061" width="16.5703125" style="7" customWidth="1"/>
    <col min="13062" max="13062" width="0" style="7" hidden="1" customWidth="1"/>
    <col min="13063" max="13063" width="8.140625" style="7" customWidth="1"/>
    <col min="13064" max="13064" width="9.42578125" style="7" customWidth="1"/>
    <col min="13065" max="13312" width="9.140625" style="7"/>
    <col min="13313" max="13313" width="23" style="7" customWidth="1"/>
    <col min="13314" max="13314" width="60.140625" style="7" customWidth="1"/>
    <col min="13315" max="13315" width="17.5703125" style="7" customWidth="1"/>
    <col min="13316" max="13316" width="16.7109375" style="7" customWidth="1"/>
    <col min="13317" max="13317" width="16.5703125" style="7" customWidth="1"/>
    <col min="13318" max="13318" width="0" style="7" hidden="1" customWidth="1"/>
    <col min="13319" max="13319" width="8.140625" style="7" customWidth="1"/>
    <col min="13320" max="13320" width="9.42578125" style="7" customWidth="1"/>
    <col min="13321" max="13568" width="9.140625" style="7"/>
    <col min="13569" max="13569" width="23" style="7" customWidth="1"/>
    <col min="13570" max="13570" width="60.140625" style="7" customWidth="1"/>
    <col min="13571" max="13571" width="17.5703125" style="7" customWidth="1"/>
    <col min="13572" max="13572" width="16.7109375" style="7" customWidth="1"/>
    <col min="13573" max="13573" width="16.5703125" style="7" customWidth="1"/>
    <col min="13574" max="13574" width="0" style="7" hidden="1" customWidth="1"/>
    <col min="13575" max="13575" width="8.140625" style="7" customWidth="1"/>
    <col min="13576" max="13576" width="9.42578125" style="7" customWidth="1"/>
    <col min="13577" max="13824" width="9.140625" style="7"/>
    <col min="13825" max="13825" width="23" style="7" customWidth="1"/>
    <col min="13826" max="13826" width="60.140625" style="7" customWidth="1"/>
    <col min="13827" max="13827" width="17.5703125" style="7" customWidth="1"/>
    <col min="13828" max="13828" width="16.7109375" style="7" customWidth="1"/>
    <col min="13829" max="13829" width="16.5703125" style="7" customWidth="1"/>
    <col min="13830" max="13830" width="0" style="7" hidden="1" customWidth="1"/>
    <col min="13831" max="13831" width="8.140625" style="7" customWidth="1"/>
    <col min="13832" max="13832" width="9.42578125" style="7" customWidth="1"/>
    <col min="13833" max="14080" width="9.140625" style="7"/>
    <col min="14081" max="14081" width="23" style="7" customWidth="1"/>
    <col min="14082" max="14082" width="60.140625" style="7" customWidth="1"/>
    <col min="14083" max="14083" width="17.5703125" style="7" customWidth="1"/>
    <col min="14084" max="14084" width="16.7109375" style="7" customWidth="1"/>
    <col min="14085" max="14085" width="16.5703125" style="7" customWidth="1"/>
    <col min="14086" max="14086" width="0" style="7" hidden="1" customWidth="1"/>
    <col min="14087" max="14087" width="8.140625" style="7" customWidth="1"/>
    <col min="14088" max="14088" width="9.42578125" style="7" customWidth="1"/>
    <col min="14089" max="14336" width="9.140625" style="7"/>
    <col min="14337" max="14337" width="23" style="7" customWidth="1"/>
    <col min="14338" max="14338" width="60.140625" style="7" customWidth="1"/>
    <col min="14339" max="14339" width="17.5703125" style="7" customWidth="1"/>
    <col min="14340" max="14340" width="16.7109375" style="7" customWidth="1"/>
    <col min="14341" max="14341" width="16.5703125" style="7" customWidth="1"/>
    <col min="14342" max="14342" width="0" style="7" hidden="1" customWidth="1"/>
    <col min="14343" max="14343" width="8.140625" style="7" customWidth="1"/>
    <col min="14344" max="14344" width="9.42578125" style="7" customWidth="1"/>
    <col min="14345" max="14592" width="9.140625" style="7"/>
    <col min="14593" max="14593" width="23" style="7" customWidth="1"/>
    <col min="14594" max="14594" width="60.140625" style="7" customWidth="1"/>
    <col min="14595" max="14595" width="17.5703125" style="7" customWidth="1"/>
    <col min="14596" max="14596" width="16.7109375" style="7" customWidth="1"/>
    <col min="14597" max="14597" width="16.5703125" style="7" customWidth="1"/>
    <col min="14598" max="14598" width="0" style="7" hidden="1" customWidth="1"/>
    <col min="14599" max="14599" width="8.140625" style="7" customWidth="1"/>
    <col min="14600" max="14600" width="9.42578125" style="7" customWidth="1"/>
    <col min="14601" max="14848" width="9.140625" style="7"/>
    <col min="14849" max="14849" width="23" style="7" customWidth="1"/>
    <col min="14850" max="14850" width="60.140625" style="7" customWidth="1"/>
    <col min="14851" max="14851" width="17.5703125" style="7" customWidth="1"/>
    <col min="14852" max="14852" width="16.7109375" style="7" customWidth="1"/>
    <col min="14853" max="14853" width="16.5703125" style="7" customWidth="1"/>
    <col min="14854" max="14854" width="0" style="7" hidden="1" customWidth="1"/>
    <col min="14855" max="14855" width="8.140625" style="7" customWidth="1"/>
    <col min="14856" max="14856" width="9.42578125" style="7" customWidth="1"/>
    <col min="14857" max="15104" width="9.140625" style="7"/>
    <col min="15105" max="15105" width="23" style="7" customWidth="1"/>
    <col min="15106" max="15106" width="60.140625" style="7" customWidth="1"/>
    <col min="15107" max="15107" width="17.5703125" style="7" customWidth="1"/>
    <col min="15108" max="15108" width="16.7109375" style="7" customWidth="1"/>
    <col min="15109" max="15109" width="16.5703125" style="7" customWidth="1"/>
    <col min="15110" max="15110" width="0" style="7" hidden="1" customWidth="1"/>
    <col min="15111" max="15111" width="8.140625" style="7" customWidth="1"/>
    <col min="15112" max="15112" width="9.42578125" style="7" customWidth="1"/>
    <col min="15113" max="15360" width="9.140625" style="7"/>
    <col min="15361" max="15361" width="23" style="7" customWidth="1"/>
    <col min="15362" max="15362" width="60.140625" style="7" customWidth="1"/>
    <col min="15363" max="15363" width="17.5703125" style="7" customWidth="1"/>
    <col min="15364" max="15364" width="16.7109375" style="7" customWidth="1"/>
    <col min="15365" max="15365" width="16.5703125" style="7" customWidth="1"/>
    <col min="15366" max="15366" width="0" style="7" hidden="1" customWidth="1"/>
    <col min="15367" max="15367" width="8.140625" style="7" customWidth="1"/>
    <col min="15368" max="15368" width="9.42578125" style="7" customWidth="1"/>
    <col min="15369" max="15616" width="9.140625" style="7"/>
    <col min="15617" max="15617" width="23" style="7" customWidth="1"/>
    <col min="15618" max="15618" width="60.140625" style="7" customWidth="1"/>
    <col min="15619" max="15619" width="17.5703125" style="7" customWidth="1"/>
    <col min="15620" max="15620" width="16.7109375" style="7" customWidth="1"/>
    <col min="15621" max="15621" width="16.5703125" style="7" customWidth="1"/>
    <col min="15622" max="15622" width="0" style="7" hidden="1" customWidth="1"/>
    <col min="15623" max="15623" width="8.140625" style="7" customWidth="1"/>
    <col min="15624" max="15624" width="9.42578125" style="7" customWidth="1"/>
    <col min="15625" max="15872" width="9.140625" style="7"/>
    <col min="15873" max="15873" width="23" style="7" customWidth="1"/>
    <col min="15874" max="15874" width="60.140625" style="7" customWidth="1"/>
    <col min="15875" max="15875" width="17.5703125" style="7" customWidth="1"/>
    <col min="15876" max="15876" width="16.7109375" style="7" customWidth="1"/>
    <col min="15877" max="15877" width="16.5703125" style="7" customWidth="1"/>
    <col min="15878" max="15878" width="0" style="7" hidden="1" customWidth="1"/>
    <col min="15879" max="15879" width="8.140625" style="7" customWidth="1"/>
    <col min="15880" max="15880" width="9.42578125" style="7" customWidth="1"/>
    <col min="15881" max="16128" width="9.140625" style="7"/>
    <col min="16129" max="16129" width="23" style="7" customWidth="1"/>
    <col min="16130" max="16130" width="60.140625" style="7" customWidth="1"/>
    <col min="16131" max="16131" width="17.5703125" style="7" customWidth="1"/>
    <col min="16132" max="16132" width="16.7109375" style="7" customWidth="1"/>
    <col min="16133" max="16133" width="16.5703125" style="7" customWidth="1"/>
    <col min="16134" max="16134" width="0" style="7" hidden="1" customWidth="1"/>
    <col min="16135" max="16135" width="8.140625" style="7" customWidth="1"/>
    <col min="16136" max="16136" width="9.42578125" style="7" customWidth="1"/>
    <col min="16137" max="16384" width="9.140625" style="7"/>
  </cols>
  <sheetData>
    <row r="1" spans="1:8" ht="23.25" customHeight="1" x14ac:dyDescent="0.25">
      <c r="A1" s="2"/>
      <c r="B1" s="3"/>
      <c r="C1" s="166" t="s">
        <v>152</v>
      </c>
      <c r="D1" s="166"/>
      <c r="E1" s="166"/>
      <c r="H1" s="6"/>
    </row>
    <row r="2" spans="1:8" ht="12.75" customHeight="1" x14ac:dyDescent="0.25">
      <c r="A2" s="8"/>
      <c r="B2" s="9"/>
      <c r="C2" s="167"/>
      <c r="D2" s="167"/>
      <c r="E2" s="167"/>
    </row>
    <row r="3" spans="1:8" x14ac:dyDescent="0.25">
      <c r="A3" s="10"/>
      <c r="B3" s="11"/>
      <c r="C3" s="153" t="s">
        <v>2</v>
      </c>
      <c r="D3" s="153"/>
      <c r="E3" s="153"/>
    </row>
    <row r="4" spans="1:8" ht="12" customHeight="1" x14ac:dyDescent="0.25">
      <c r="A4" s="10"/>
      <c r="B4" s="153" t="s">
        <v>3</v>
      </c>
      <c r="C4" s="153"/>
      <c r="D4" s="153"/>
      <c r="E4" s="153"/>
      <c r="G4" s="12"/>
    </row>
    <row r="5" spans="1:8" ht="15" customHeight="1" x14ac:dyDescent="0.25">
      <c r="A5" s="10"/>
      <c r="B5" s="153" t="s">
        <v>4</v>
      </c>
      <c r="C5" s="153"/>
      <c r="D5" s="153"/>
      <c r="E5" s="153"/>
      <c r="G5" s="147"/>
    </row>
    <row r="6" spans="1:8" ht="15" customHeight="1" x14ac:dyDescent="0.25">
      <c r="A6" s="10"/>
      <c r="B6" s="153" t="s">
        <v>5</v>
      </c>
      <c r="C6" s="153"/>
      <c r="D6" s="153"/>
      <c r="E6" s="153"/>
    </row>
    <row r="7" spans="1:8" ht="12.75" customHeight="1" x14ac:dyDescent="0.25">
      <c r="A7" s="10"/>
      <c r="B7" s="153" t="s">
        <v>6</v>
      </c>
      <c r="C7" s="153"/>
      <c r="D7" s="153"/>
      <c r="E7" s="153"/>
    </row>
    <row r="8" spans="1:8" x14ac:dyDescent="0.25">
      <c r="A8" s="10"/>
      <c r="B8" s="3"/>
      <c r="C8" s="13"/>
      <c r="D8" s="14"/>
      <c r="E8" s="14"/>
    </row>
    <row r="9" spans="1:8" ht="15.75" x14ac:dyDescent="0.25">
      <c r="A9" s="10"/>
      <c r="B9" s="154" t="s">
        <v>153</v>
      </c>
      <c r="C9" s="154"/>
      <c r="D9" s="154"/>
      <c r="E9" s="154"/>
      <c r="F9" s="15"/>
      <c r="G9" s="1"/>
      <c r="H9" s="15"/>
    </row>
    <row r="10" spans="1:8" x14ac:dyDescent="0.25">
      <c r="A10" s="10"/>
      <c r="B10" s="16"/>
      <c r="C10" s="17"/>
      <c r="D10" s="18"/>
      <c r="E10" s="19"/>
    </row>
    <row r="11" spans="1:8" x14ac:dyDescent="0.25">
      <c r="A11" s="10"/>
      <c r="B11" s="16"/>
      <c r="C11" s="17"/>
      <c r="D11" s="18"/>
      <c r="E11" s="19"/>
    </row>
    <row r="12" spans="1:8" ht="17.25" customHeight="1" x14ac:dyDescent="0.25">
      <c r="A12" s="20"/>
      <c r="B12" s="155" t="s">
        <v>7</v>
      </c>
      <c r="C12" s="155"/>
      <c r="D12" s="155"/>
      <c r="E12" s="19"/>
      <c r="G12" s="156"/>
    </row>
    <row r="13" spans="1:8" ht="18.75" customHeight="1" x14ac:dyDescent="0.25">
      <c r="A13" s="20"/>
      <c r="B13" s="155"/>
      <c r="C13" s="155"/>
      <c r="D13" s="155"/>
      <c r="G13" s="156"/>
    </row>
    <row r="14" spans="1:8" ht="14.25" customHeight="1" x14ac:dyDescent="0.25">
      <c r="A14" s="22"/>
      <c r="B14" s="23"/>
      <c r="C14" s="24"/>
    </row>
    <row r="15" spans="1:8" ht="12.75" customHeight="1" x14ac:dyDescent="0.2">
      <c r="A15" s="157" t="s">
        <v>8</v>
      </c>
      <c r="B15" s="160" t="s">
        <v>9</v>
      </c>
      <c r="C15" s="25"/>
      <c r="D15" s="149"/>
      <c r="E15" s="163" t="s">
        <v>151</v>
      </c>
    </row>
    <row r="16" spans="1:8" ht="14.25" x14ac:dyDescent="0.2">
      <c r="A16" s="158"/>
      <c r="B16" s="161"/>
      <c r="C16" s="150" t="s">
        <v>149</v>
      </c>
      <c r="D16" s="150" t="s">
        <v>150</v>
      </c>
      <c r="E16" s="164"/>
      <c r="H16" s="4"/>
    </row>
    <row r="17" spans="1:9" ht="14.25" x14ac:dyDescent="0.2">
      <c r="A17" s="159"/>
      <c r="B17" s="162"/>
      <c r="C17" s="26" t="s">
        <v>1</v>
      </c>
      <c r="D17" s="151" t="s">
        <v>1</v>
      </c>
      <c r="E17" s="165"/>
      <c r="H17" s="4"/>
    </row>
    <row r="18" spans="1:9" ht="17.25" customHeight="1" x14ac:dyDescent="0.25">
      <c r="A18" s="27" t="s">
        <v>10</v>
      </c>
      <c r="B18" s="28" t="s">
        <v>11</v>
      </c>
      <c r="C18" s="29">
        <f>C19</f>
        <v>232943.90000000002</v>
      </c>
      <c r="D18" s="29">
        <f>D19</f>
        <v>228667.9</v>
      </c>
      <c r="E18" s="152">
        <f>D18/C18*100</f>
        <v>98.164364896440716</v>
      </c>
      <c r="H18" s="4"/>
    </row>
    <row r="19" spans="1:9" ht="30" x14ac:dyDescent="0.25">
      <c r="A19" s="27" t="s">
        <v>12</v>
      </c>
      <c r="B19" s="30" t="s">
        <v>13</v>
      </c>
      <c r="C19" s="29">
        <f>C20+C26+C60+C105+C113</f>
        <v>232943.90000000002</v>
      </c>
      <c r="D19" s="29">
        <f>D20+D26+D60+D105+D113</f>
        <v>228667.9</v>
      </c>
      <c r="E19" s="152">
        <f t="shared" ref="E19:E82" si="0">D19/C19*100</f>
        <v>98.164364896440716</v>
      </c>
      <c r="H19" s="4"/>
    </row>
    <row r="20" spans="1:9" ht="24.75" customHeight="1" x14ac:dyDescent="0.25">
      <c r="A20" s="27" t="s">
        <v>14</v>
      </c>
      <c r="B20" t="s">
        <v>15</v>
      </c>
      <c r="C20" s="29">
        <f>C22+C25+C24</f>
        <v>61630.100000000006</v>
      </c>
      <c r="D20" s="29">
        <f>D22+D25+D24</f>
        <v>61630.100000000006</v>
      </c>
      <c r="E20" s="152">
        <f t="shared" si="0"/>
        <v>100</v>
      </c>
      <c r="G20" s="31"/>
      <c r="H20" s="4"/>
    </row>
    <row r="21" spans="1:9" ht="33.75" customHeight="1" x14ac:dyDescent="0.25">
      <c r="A21" s="27" t="s">
        <v>16</v>
      </c>
      <c r="B21" s="30" t="s">
        <v>17</v>
      </c>
      <c r="C21" s="29">
        <f>C22</f>
        <v>31323.7</v>
      </c>
      <c r="D21" s="29">
        <f>D22</f>
        <v>31323.7</v>
      </c>
      <c r="E21" s="152">
        <f t="shared" si="0"/>
        <v>100</v>
      </c>
      <c r="H21" s="4"/>
    </row>
    <row r="22" spans="1:9" s="35" customFormat="1" ht="42.75" customHeight="1" x14ac:dyDescent="0.25">
      <c r="A22" s="27" t="s">
        <v>18</v>
      </c>
      <c r="B22" s="30" t="s">
        <v>19</v>
      </c>
      <c r="C22" s="32">
        <f>31618.3-294.6</f>
        <v>31323.7</v>
      </c>
      <c r="D22" s="32">
        <v>31323.7</v>
      </c>
      <c r="E22" s="152">
        <f t="shared" si="0"/>
        <v>100</v>
      </c>
      <c r="F22" s="33"/>
      <c r="G22" s="34"/>
      <c r="H22" s="33"/>
    </row>
    <row r="23" spans="1:9" s="35" customFormat="1" ht="34.5" customHeight="1" x14ac:dyDescent="0.25">
      <c r="A23" s="27" t="s">
        <v>20</v>
      </c>
      <c r="B23" s="30" t="s">
        <v>21</v>
      </c>
      <c r="C23" s="32">
        <f>23634.6+1200+4500.7</f>
        <v>29335.3</v>
      </c>
      <c r="D23" s="32">
        <f>D24</f>
        <v>30306.400000000001</v>
      </c>
      <c r="E23" s="152">
        <f t="shared" si="0"/>
        <v>103.31034623814995</v>
      </c>
      <c r="F23" s="33"/>
      <c r="G23" s="5"/>
      <c r="H23" s="36"/>
    </row>
    <row r="24" spans="1:9" s="35" customFormat="1" ht="33.75" customHeight="1" x14ac:dyDescent="0.25">
      <c r="A24" s="27" t="s">
        <v>22</v>
      </c>
      <c r="B24" s="30" t="s">
        <v>23</v>
      </c>
      <c r="C24" s="32">
        <v>30306.400000000001</v>
      </c>
      <c r="D24" s="32">
        <v>30306.400000000001</v>
      </c>
      <c r="E24" s="152">
        <f t="shared" si="0"/>
        <v>100</v>
      </c>
      <c r="F24" s="33"/>
      <c r="G24" s="5"/>
      <c r="H24" s="33"/>
    </row>
    <row r="25" spans="1:9" s="35" customFormat="1" ht="33" hidden="1" customHeight="1" x14ac:dyDescent="0.25">
      <c r="A25" s="37"/>
      <c r="B25" s="38"/>
      <c r="C25" s="39"/>
      <c r="D25" s="40"/>
      <c r="E25" s="152" t="e">
        <f t="shared" si="0"/>
        <v>#DIV/0!</v>
      </c>
      <c r="F25" s="33"/>
      <c r="G25" s="5" t="s">
        <v>24</v>
      </c>
      <c r="H25" s="33"/>
    </row>
    <row r="26" spans="1:9" s="35" customFormat="1" ht="30.75" customHeight="1" x14ac:dyDescent="0.2">
      <c r="A26" s="41" t="s">
        <v>25</v>
      </c>
      <c r="B26" s="42" t="s">
        <v>26</v>
      </c>
      <c r="C26" s="29">
        <f>C27+C29+C31+C41+C44+C48+C50+C55+C46+C52</f>
        <v>105269.5</v>
      </c>
      <c r="D26" s="29">
        <f>D27+D29+D31+D41+D44+D48+D50+D55+D46+D52</f>
        <v>103193.09999999998</v>
      </c>
      <c r="E26" s="152">
        <f t="shared" si="0"/>
        <v>98.027538840784828</v>
      </c>
      <c r="F26" s="33"/>
      <c r="G26" s="5"/>
    </row>
    <row r="27" spans="1:9" s="35" customFormat="1" ht="86.25" customHeight="1" x14ac:dyDescent="0.25">
      <c r="A27" s="41" t="s">
        <v>27</v>
      </c>
      <c r="B27" s="30" t="s">
        <v>28</v>
      </c>
      <c r="C27" s="32">
        <v>23036.7</v>
      </c>
      <c r="D27" s="32">
        <f>D28</f>
        <v>23036.7</v>
      </c>
      <c r="E27" s="152">
        <f t="shared" si="0"/>
        <v>100</v>
      </c>
      <c r="F27" s="33"/>
      <c r="G27" s="5"/>
    </row>
    <row r="28" spans="1:9" s="35" customFormat="1" ht="71.25" customHeight="1" x14ac:dyDescent="0.25">
      <c r="A28" s="43" t="s">
        <v>29</v>
      </c>
      <c r="B28" s="30" t="s">
        <v>30</v>
      </c>
      <c r="C28" s="32">
        <v>23036.7</v>
      </c>
      <c r="D28" s="32">
        <v>23036.7</v>
      </c>
      <c r="E28" s="152">
        <f t="shared" si="0"/>
        <v>100</v>
      </c>
      <c r="F28" s="33"/>
      <c r="G28" s="5"/>
    </row>
    <row r="29" spans="1:9" s="35" customFormat="1" ht="78" customHeight="1" x14ac:dyDescent="0.25">
      <c r="A29" s="148" t="s">
        <v>148</v>
      </c>
      <c r="B29" s="30" t="s">
        <v>32</v>
      </c>
      <c r="C29" s="32">
        <v>470.1</v>
      </c>
      <c r="D29" s="32">
        <f>D30</f>
        <v>470.1</v>
      </c>
      <c r="E29" s="152">
        <f t="shared" si="0"/>
        <v>100</v>
      </c>
      <c r="F29" s="33"/>
      <c r="G29" s="21"/>
    </row>
    <row r="30" spans="1:9" s="35" customFormat="1" ht="94.5" customHeight="1" x14ac:dyDescent="0.25">
      <c r="A30" s="43" t="s">
        <v>31</v>
      </c>
      <c r="B30" s="30" t="s">
        <v>33</v>
      </c>
      <c r="C30" s="32">
        <v>470.1</v>
      </c>
      <c r="D30" s="32">
        <v>470.1</v>
      </c>
      <c r="E30" s="152">
        <f t="shared" si="0"/>
        <v>100</v>
      </c>
      <c r="F30" s="33"/>
      <c r="G30" s="5"/>
    </row>
    <row r="31" spans="1:9" s="35" customFormat="1" ht="66.75" customHeight="1" x14ac:dyDescent="0.25">
      <c r="A31" s="27" t="s">
        <v>34</v>
      </c>
      <c r="B31" s="30" t="s">
        <v>35</v>
      </c>
      <c r="C31" s="32">
        <f>C32</f>
        <v>1219.7</v>
      </c>
      <c r="D31" s="32">
        <v>1219.7</v>
      </c>
      <c r="E31" s="152">
        <f t="shared" si="0"/>
        <v>100</v>
      </c>
      <c r="F31" s="33"/>
      <c r="G31" s="5"/>
      <c r="I31" s="27"/>
    </row>
    <row r="32" spans="1:9" s="35" customFormat="1" ht="57.75" customHeight="1" x14ac:dyDescent="0.25">
      <c r="A32" s="27" t="s">
        <v>36</v>
      </c>
      <c r="B32" s="30" t="s">
        <v>37</v>
      </c>
      <c r="C32" s="45">
        <f>243.9+975.8</f>
        <v>1219.7</v>
      </c>
      <c r="D32" s="45">
        <v>1219.7</v>
      </c>
      <c r="E32" s="152">
        <f t="shared" si="0"/>
        <v>100</v>
      </c>
      <c r="F32" s="33"/>
      <c r="G32" s="5"/>
    </row>
    <row r="33" spans="1:7" s="35" customFormat="1" ht="59.25" hidden="1" customHeight="1" x14ac:dyDescent="0.25">
      <c r="A33" s="27" t="s">
        <v>38</v>
      </c>
      <c r="B33" s="30"/>
      <c r="C33" s="45"/>
      <c r="D33" s="45"/>
      <c r="E33" s="152" t="e">
        <f t="shared" si="0"/>
        <v>#DIV/0!</v>
      </c>
      <c r="F33" s="33"/>
      <c r="G33" s="5"/>
    </row>
    <row r="34" spans="1:7" s="35" customFormat="1" ht="30.75" hidden="1" customHeight="1" x14ac:dyDescent="0.25">
      <c r="A34" s="46" t="s">
        <v>39</v>
      </c>
      <c r="B34" s="47" t="s">
        <v>40</v>
      </c>
      <c r="C34" s="45"/>
      <c r="D34" s="48">
        <f>7482.09-7482.09</f>
        <v>0</v>
      </c>
      <c r="E34" s="152" t="e">
        <f t="shared" si="0"/>
        <v>#DIV/0!</v>
      </c>
      <c r="F34" s="33"/>
      <c r="G34" s="49"/>
    </row>
    <row r="35" spans="1:7" s="35" customFormat="1" ht="69" hidden="1" customHeight="1" x14ac:dyDescent="0.25">
      <c r="A35" s="46" t="s">
        <v>41</v>
      </c>
      <c r="B35" s="50" t="s">
        <v>42</v>
      </c>
      <c r="C35" s="51"/>
      <c r="D35" s="51">
        <v>0</v>
      </c>
      <c r="E35" s="152" t="e">
        <f t="shared" si="0"/>
        <v>#DIV/0!</v>
      </c>
      <c r="F35" s="33"/>
      <c r="G35" s="5"/>
    </row>
    <row r="36" spans="1:7" s="35" customFormat="1" ht="43.5" hidden="1" customHeight="1" x14ac:dyDescent="0.25">
      <c r="A36" s="52" t="s">
        <v>43</v>
      </c>
      <c r="B36" s="47" t="s">
        <v>44</v>
      </c>
      <c r="C36" s="32"/>
      <c r="D36" s="53">
        <v>0</v>
      </c>
      <c r="E36" s="152" t="e">
        <f t="shared" si="0"/>
        <v>#DIV/0!</v>
      </c>
      <c r="F36" s="33"/>
      <c r="G36" s="49"/>
    </row>
    <row r="37" spans="1:7" s="35" customFormat="1" ht="62.25" hidden="1" customHeight="1" x14ac:dyDescent="0.25">
      <c r="A37" s="52" t="s">
        <v>45</v>
      </c>
      <c r="B37" s="47" t="s">
        <v>46</v>
      </c>
      <c r="C37" s="32"/>
      <c r="D37" s="53">
        <v>0</v>
      </c>
      <c r="E37" s="152" t="e">
        <f t="shared" si="0"/>
        <v>#DIV/0!</v>
      </c>
      <c r="F37" s="33"/>
      <c r="G37" s="49"/>
    </row>
    <row r="38" spans="1:7" s="35" customFormat="1" ht="83.25" hidden="1" customHeight="1" x14ac:dyDescent="0.25">
      <c r="A38" s="46" t="s">
        <v>45</v>
      </c>
      <c r="B38" s="47" t="s">
        <v>47</v>
      </c>
      <c r="C38" s="32"/>
      <c r="D38" s="53">
        <v>0</v>
      </c>
      <c r="E38" s="152" t="e">
        <f t="shared" si="0"/>
        <v>#DIV/0!</v>
      </c>
      <c r="F38" s="33"/>
      <c r="G38" s="49"/>
    </row>
    <row r="39" spans="1:7" s="35" customFormat="1" ht="102.75" hidden="1" customHeight="1" x14ac:dyDescent="0.25">
      <c r="A39" s="46" t="s">
        <v>43</v>
      </c>
      <c r="B39" s="47" t="s">
        <v>48</v>
      </c>
      <c r="C39" s="45"/>
      <c r="D39" s="45">
        <v>0</v>
      </c>
      <c r="E39" s="152" t="e">
        <f t="shared" si="0"/>
        <v>#DIV/0!</v>
      </c>
      <c r="F39" s="33"/>
      <c r="G39" s="49"/>
    </row>
    <row r="40" spans="1:7" s="35" customFormat="1" ht="43.5" hidden="1" customHeight="1" x14ac:dyDescent="0.25">
      <c r="A40" s="46" t="s">
        <v>49</v>
      </c>
      <c r="B40" s="47"/>
      <c r="C40" s="45"/>
      <c r="D40" s="45"/>
      <c r="E40" s="152" t="e">
        <f t="shared" si="0"/>
        <v>#DIV/0!</v>
      </c>
      <c r="F40" s="33"/>
      <c r="G40" s="49"/>
    </row>
    <row r="41" spans="1:7" s="35" customFormat="1" ht="34.5" customHeight="1" x14ac:dyDescent="0.25">
      <c r="A41" s="46" t="s">
        <v>49</v>
      </c>
      <c r="B41" s="47" t="s">
        <v>50</v>
      </c>
      <c r="C41" s="45">
        <v>966.9</v>
      </c>
      <c r="D41" s="45">
        <v>966.9</v>
      </c>
      <c r="E41" s="152">
        <f t="shared" si="0"/>
        <v>100</v>
      </c>
      <c r="F41" s="33"/>
      <c r="G41" s="49"/>
    </row>
    <row r="42" spans="1:7" s="35" customFormat="1" ht="52.5" hidden="1" customHeight="1" x14ac:dyDescent="0.25">
      <c r="A42" s="54"/>
      <c r="B42" s="47"/>
      <c r="C42" s="45"/>
      <c r="D42" s="45"/>
      <c r="E42" s="152" t="e">
        <f t="shared" si="0"/>
        <v>#DIV/0!</v>
      </c>
      <c r="F42" s="33"/>
      <c r="G42" s="49"/>
    </row>
    <row r="43" spans="1:7" s="35" customFormat="1" ht="52.5" customHeight="1" x14ac:dyDescent="0.25">
      <c r="A43" s="46" t="s">
        <v>51</v>
      </c>
      <c r="B43" s="47" t="s">
        <v>52</v>
      </c>
      <c r="C43" s="45">
        <v>966.9</v>
      </c>
      <c r="D43" s="45">
        <v>966.9</v>
      </c>
      <c r="E43" s="152">
        <f t="shared" si="0"/>
        <v>100</v>
      </c>
      <c r="F43" s="33"/>
      <c r="G43" s="49"/>
    </row>
    <row r="44" spans="1:7" s="35" customFormat="1" ht="36" customHeight="1" x14ac:dyDescent="0.25">
      <c r="A44" s="46" t="s">
        <v>53</v>
      </c>
      <c r="B44" s="47" t="s">
        <v>54</v>
      </c>
      <c r="C44" s="45">
        <v>102</v>
      </c>
      <c r="D44" s="45">
        <v>102</v>
      </c>
      <c r="E44" s="152">
        <f t="shared" si="0"/>
        <v>100</v>
      </c>
      <c r="F44" s="33"/>
      <c r="G44" s="49"/>
    </row>
    <row r="45" spans="1:7" s="35" customFormat="1" ht="52.5" customHeight="1" x14ac:dyDescent="0.25">
      <c r="A45" s="46" t="s">
        <v>45</v>
      </c>
      <c r="B45" s="47" t="s">
        <v>55</v>
      </c>
      <c r="C45" s="45">
        <v>102</v>
      </c>
      <c r="D45" s="45">
        <v>102</v>
      </c>
      <c r="E45" s="152">
        <f t="shared" si="0"/>
        <v>100</v>
      </c>
      <c r="F45" s="33"/>
      <c r="G45" s="49"/>
    </row>
    <row r="46" spans="1:7" s="35" customFormat="1" ht="29.25" customHeight="1" x14ac:dyDescent="0.25">
      <c r="A46" s="55" t="s">
        <v>56</v>
      </c>
      <c r="B46" s="56" t="s">
        <v>57</v>
      </c>
      <c r="C46" s="45">
        <f>C47</f>
        <v>11612.4</v>
      </c>
      <c r="D46" s="45">
        <f>D47</f>
        <v>11612.4</v>
      </c>
      <c r="E46" s="152">
        <f t="shared" si="0"/>
        <v>100</v>
      </c>
      <c r="F46" s="33"/>
      <c r="G46" s="49"/>
    </row>
    <row r="47" spans="1:7" s="35" customFormat="1" ht="33.75" customHeight="1" x14ac:dyDescent="0.25">
      <c r="A47" s="55" t="s">
        <v>58</v>
      </c>
      <c r="B47" s="56" t="s">
        <v>59</v>
      </c>
      <c r="C47" s="45">
        <v>11612.4</v>
      </c>
      <c r="D47" s="45">
        <v>11612.4</v>
      </c>
      <c r="E47" s="152">
        <f t="shared" si="0"/>
        <v>100</v>
      </c>
      <c r="F47" s="33"/>
      <c r="G47" s="31"/>
    </row>
    <row r="48" spans="1:7" s="35" customFormat="1" ht="33.75" hidden="1" customHeight="1" x14ac:dyDescent="0.25">
      <c r="A48" s="55"/>
      <c r="B48" s="57"/>
      <c r="C48" s="45"/>
      <c r="D48" s="45"/>
      <c r="E48" s="152" t="e">
        <f t="shared" si="0"/>
        <v>#DIV/0!</v>
      </c>
      <c r="F48" s="33"/>
      <c r="G48" s="5"/>
    </row>
    <row r="49" spans="1:8" s="35" customFormat="1" ht="60" customHeight="1" x14ac:dyDescent="0.25">
      <c r="A49" s="55" t="s">
        <v>60</v>
      </c>
      <c r="B49" s="58" t="s">
        <v>61</v>
      </c>
      <c r="C49" s="45">
        <f>C50</f>
        <v>41945.2</v>
      </c>
      <c r="D49" s="45">
        <f>D50</f>
        <v>40140.5</v>
      </c>
      <c r="E49" s="152">
        <f t="shared" si="0"/>
        <v>95.697481475830372</v>
      </c>
      <c r="F49" s="33"/>
      <c r="G49" s="5"/>
    </row>
    <row r="50" spans="1:8" s="35" customFormat="1" ht="65.25" customHeight="1" x14ac:dyDescent="0.25">
      <c r="A50" s="46" t="s">
        <v>62</v>
      </c>
      <c r="B50" s="59" t="s">
        <v>63</v>
      </c>
      <c r="C50" s="51">
        <v>41945.2</v>
      </c>
      <c r="D50" s="51">
        <v>40140.5</v>
      </c>
      <c r="E50" s="152">
        <f t="shared" si="0"/>
        <v>95.697481475830372</v>
      </c>
      <c r="F50" s="33"/>
      <c r="G50" s="5"/>
    </row>
    <row r="51" spans="1:8" s="35" customFormat="1" ht="58.5" customHeight="1" x14ac:dyDescent="0.25">
      <c r="A51" s="46" t="s">
        <v>64</v>
      </c>
      <c r="B51" s="59" t="s">
        <v>65</v>
      </c>
      <c r="C51" s="51">
        <v>7605.4</v>
      </c>
      <c r="D51" s="51">
        <v>7605.4</v>
      </c>
      <c r="E51" s="152">
        <f t="shared" si="0"/>
        <v>100</v>
      </c>
      <c r="F51" s="33"/>
      <c r="G51" s="5"/>
    </row>
    <row r="52" spans="1:8" s="35" customFormat="1" ht="69.75" customHeight="1" x14ac:dyDescent="0.25">
      <c r="A52" s="46" t="s">
        <v>66</v>
      </c>
      <c r="B52" s="59" t="s">
        <v>67</v>
      </c>
      <c r="C52" s="51">
        <v>7605.4</v>
      </c>
      <c r="D52" s="51">
        <v>7605.4</v>
      </c>
      <c r="E52" s="152">
        <f t="shared" si="0"/>
        <v>100</v>
      </c>
      <c r="F52" s="33"/>
      <c r="G52" s="5"/>
    </row>
    <row r="53" spans="1:8" s="35" customFormat="1" ht="39" hidden="1" customHeight="1" x14ac:dyDescent="0.25">
      <c r="A53" s="46"/>
      <c r="B53" s="60"/>
      <c r="C53" s="51"/>
      <c r="D53" s="51"/>
      <c r="E53" s="152" t="e">
        <f t="shared" si="0"/>
        <v>#DIV/0!</v>
      </c>
      <c r="F53" s="33"/>
      <c r="G53" s="5"/>
    </row>
    <row r="54" spans="1:8" s="35" customFormat="1" ht="29.25" customHeight="1" x14ac:dyDescent="0.25">
      <c r="A54" s="46" t="s">
        <v>68</v>
      </c>
      <c r="B54" s="59" t="s">
        <v>69</v>
      </c>
      <c r="C54" s="45">
        <f>C55</f>
        <v>18311.099999999999</v>
      </c>
      <c r="D54" s="45">
        <f>D55</f>
        <v>18039.400000000001</v>
      </c>
      <c r="E54" s="152">
        <f t="shared" si="0"/>
        <v>98.516200555946952</v>
      </c>
      <c r="F54" s="33"/>
      <c r="G54" s="5"/>
    </row>
    <row r="55" spans="1:8" s="35" customFormat="1" ht="28.5" customHeight="1" x14ac:dyDescent="0.25">
      <c r="A55" s="52" t="s">
        <v>70</v>
      </c>
      <c r="B55" s="59" t="s">
        <v>71</v>
      </c>
      <c r="C55" s="51">
        <v>18311.099999999999</v>
      </c>
      <c r="D55" s="51">
        <v>18039.400000000001</v>
      </c>
      <c r="E55" s="152">
        <f t="shared" si="0"/>
        <v>98.516200555946952</v>
      </c>
      <c r="F55" s="33"/>
      <c r="G55" s="31"/>
    </row>
    <row r="56" spans="1:8" s="35" customFormat="1" ht="51.75" hidden="1" customHeight="1" x14ac:dyDescent="0.25">
      <c r="A56" s="52" t="s">
        <v>70</v>
      </c>
      <c r="B56" s="59" t="s">
        <v>71</v>
      </c>
      <c r="C56" s="51">
        <f>3865+1718.5</f>
        <v>5583.5</v>
      </c>
      <c r="D56" s="51">
        <v>0</v>
      </c>
      <c r="E56" s="152">
        <f t="shared" si="0"/>
        <v>0</v>
      </c>
      <c r="F56" s="33"/>
      <c r="G56" s="31"/>
    </row>
    <row r="57" spans="1:8" s="35" customFormat="1" ht="36.75" hidden="1" customHeight="1" x14ac:dyDescent="0.25">
      <c r="A57" s="61" t="s">
        <v>70</v>
      </c>
      <c r="B57" s="62" t="s">
        <v>72</v>
      </c>
      <c r="C57" s="63">
        <v>483.7</v>
      </c>
      <c r="D57" s="63">
        <v>0</v>
      </c>
      <c r="E57" s="152">
        <f t="shared" si="0"/>
        <v>0</v>
      </c>
      <c r="F57" s="33"/>
      <c r="G57" s="44" t="s">
        <v>73</v>
      </c>
    </row>
    <row r="58" spans="1:8" s="35" customFormat="1" ht="48.75" hidden="1" customHeight="1" x14ac:dyDescent="0.25">
      <c r="A58" s="61" t="s">
        <v>70</v>
      </c>
      <c r="B58" s="62" t="s">
        <v>74</v>
      </c>
      <c r="C58" s="63">
        <v>1762.4</v>
      </c>
      <c r="D58" s="63">
        <v>0</v>
      </c>
      <c r="E58" s="152">
        <f t="shared" si="0"/>
        <v>0</v>
      </c>
      <c r="F58" s="33"/>
      <c r="G58" s="5"/>
    </row>
    <row r="59" spans="1:8" s="35" customFormat="1" ht="48.75" hidden="1" customHeight="1" x14ac:dyDescent="0.25">
      <c r="A59" s="61" t="s">
        <v>70</v>
      </c>
      <c r="B59" s="62" t="s">
        <v>75</v>
      </c>
      <c r="C59" s="63">
        <v>9771.6</v>
      </c>
      <c r="D59" s="63">
        <v>0</v>
      </c>
      <c r="E59" s="152">
        <f t="shared" si="0"/>
        <v>0</v>
      </c>
      <c r="F59" s="33"/>
      <c r="G59" s="5"/>
    </row>
    <row r="60" spans="1:8" s="35" customFormat="1" ht="32.25" customHeight="1" x14ac:dyDescent="0.25">
      <c r="A60" s="64" t="s">
        <v>76</v>
      </c>
      <c r="B60" s="30" t="s">
        <v>77</v>
      </c>
      <c r="C60" s="65">
        <f>C61+C76+C82+C86+C93+C95+C79</f>
        <v>60185.100000000006</v>
      </c>
      <c r="D60" s="65">
        <f>D61+D76+D82+D86+D93+D95+D79</f>
        <v>58040.4</v>
      </c>
      <c r="E60" s="152">
        <f t="shared" si="0"/>
        <v>96.436493417806062</v>
      </c>
      <c r="F60" s="33"/>
      <c r="G60" s="5"/>
      <c r="H60" s="33"/>
    </row>
    <row r="61" spans="1:8" s="35" customFormat="1" ht="33.75" customHeight="1" x14ac:dyDescent="0.25">
      <c r="A61" s="27" t="s">
        <v>78</v>
      </c>
      <c r="B61" s="30" t="s">
        <v>79</v>
      </c>
      <c r="C61" s="65">
        <f>C63</f>
        <v>54924.600000000006</v>
      </c>
      <c r="D61" s="65">
        <f>D63</f>
        <v>54447.7</v>
      </c>
      <c r="E61" s="152">
        <f t="shared" si="0"/>
        <v>99.131718756258564</v>
      </c>
      <c r="F61" s="33"/>
      <c r="G61" s="5"/>
      <c r="H61" s="66"/>
    </row>
    <row r="62" spans="1:8" s="35" customFormat="1" ht="33.75" hidden="1" customHeight="1" x14ac:dyDescent="0.25">
      <c r="A62" s="27"/>
      <c r="B62" s="67"/>
      <c r="C62" s="65"/>
      <c r="D62" s="65"/>
      <c r="E62" s="152" t="e">
        <f t="shared" si="0"/>
        <v>#DIV/0!</v>
      </c>
      <c r="F62" s="33"/>
      <c r="G62" s="5"/>
      <c r="H62" s="66"/>
    </row>
    <row r="63" spans="1:8" s="35" customFormat="1" ht="33.75" customHeight="1" x14ac:dyDescent="0.25">
      <c r="A63" s="27" t="s">
        <v>80</v>
      </c>
      <c r="B63" s="30" t="s">
        <v>81</v>
      </c>
      <c r="C63" s="68">
        <f>54707.4-2213.4+2204.3+226.3</f>
        <v>54924.600000000006</v>
      </c>
      <c r="D63" s="68">
        <v>54447.7</v>
      </c>
      <c r="E63" s="152">
        <f t="shared" si="0"/>
        <v>99.131718756258564</v>
      </c>
      <c r="F63" s="33"/>
      <c r="G63" s="5"/>
      <c r="H63" s="69">
        <v>2213.4</v>
      </c>
    </row>
    <row r="64" spans="1:8" s="35" customFormat="1" ht="70.5" hidden="1" customHeight="1" x14ac:dyDescent="0.25">
      <c r="A64" s="46" t="s">
        <v>82</v>
      </c>
      <c r="B64" s="70" t="s">
        <v>83</v>
      </c>
      <c r="C64" s="51">
        <f>4209.9+2162.2</f>
        <v>6372.0999999999995</v>
      </c>
      <c r="D64" s="51">
        <v>4594.3999999999996</v>
      </c>
      <c r="E64" s="152">
        <f t="shared" si="0"/>
        <v>72.101818866621684</v>
      </c>
      <c r="F64" s="33"/>
      <c r="G64" s="71" t="s">
        <v>84</v>
      </c>
    </row>
    <row r="65" spans="1:13" s="35" customFormat="1" ht="72.75" hidden="1" customHeight="1" x14ac:dyDescent="0.25">
      <c r="A65" s="46" t="s">
        <v>82</v>
      </c>
      <c r="B65" s="70" t="s">
        <v>85</v>
      </c>
      <c r="C65" s="51">
        <f>30962.8+13845</f>
        <v>44807.8</v>
      </c>
      <c r="D65" s="51">
        <v>33654.400000000001</v>
      </c>
      <c r="E65" s="152">
        <f t="shared" si="0"/>
        <v>75.108351670914445</v>
      </c>
      <c r="F65" s="33"/>
      <c r="G65" s="71" t="s">
        <v>84</v>
      </c>
    </row>
    <row r="66" spans="1:13" s="35" customFormat="1" ht="57.75" hidden="1" customHeight="1" x14ac:dyDescent="0.25">
      <c r="A66" s="46" t="s">
        <v>86</v>
      </c>
      <c r="B66" s="62" t="s">
        <v>87</v>
      </c>
      <c r="C66" s="72">
        <f>2331.3-60</f>
        <v>2271.3000000000002</v>
      </c>
      <c r="D66" s="51">
        <v>2424</v>
      </c>
      <c r="E66" s="152">
        <f t="shared" si="0"/>
        <v>106.72302205785232</v>
      </c>
      <c r="F66" s="73"/>
      <c r="G66" s="71" t="s">
        <v>84</v>
      </c>
      <c r="H66" s="74"/>
      <c r="I66" s="33"/>
      <c r="J66" s="33"/>
      <c r="K66" s="33"/>
      <c r="L66" s="33"/>
      <c r="M66" s="33"/>
    </row>
    <row r="67" spans="1:13" s="35" customFormat="1" ht="43.5" hidden="1" customHeight="1" x14ac:dyDescent="0.25">
      <c r="A67" s="46" t="s">
        <v>86</v>
      </c>
      <c r="B67" s="62" t="s">
        <v>88</v>
      </c>
      <c r="C67" s="51">
        <f>772.5</f>
        <v>772.5</v>
      </c>
      <c r="D67" s="51">
        <v>772.5</v>
      </c>
      <c r="E67" s="152">
        <f t="shared" si="0"/>
        <v>100</v>
      </c>
      <c r="F67" s="73"/>
      <c r="G67" s="71" t="s">
        <v>84</v>
      </c>
      <c r="H67" s="74"/>
      <c r="I67" s="33"/>
      <c r="J67" s="33"/>
      <c r="K67" s="33"/>
      <c r="L67" s="33"/>
      <c r="M67" s="33"/>
    </row>
    <row r="68" spans="1:13" s="35" customFormat="1" ht="42" hidden="1" customHeight="1" x14ac:dyDescent="0.25">
      <c r="A68" s="46" t="s">
        <v>86</v>
      </c>
      <c r="B68" s="62" t="s">
        <v>89</v>
      </c>
      <c r="C68" s="51">
        <v>58.2</v>
      </c>
      <c r="D68" s="51">
        <v>58.3</v>
      </c>
      <c r="E68" s="152">
        <f t="shared" si="0"/>
        <v>100.17182130584192</v>
      </c>
      <c r="F68" s="33"/>
      <c r="G68" s="71" t="s">
        <v>84</v>
      </c>
    </row>
    <row r="69" spans="1:13" s="35" customFormat="1" ht="53.25" hidden="1" customHeight="1" x14ac:dyDescent="0.25">
      <c r="A69" s="46" t="s">
        <v>86</v>
      </c>
      <c r="B69" s="62" t="s">
        <v>90</v>
      </c>
      <c r="C69" s="51">
        <v>83.8</v>
      </c>
      <c r="D69" s="51">
        <v>83.8</v>
      </c>
      <c r="E69" s="152">
        <f t="shared" si="0"/>
        <v>100</v>
      </c>
      <c r="F69" s="33"/>
      <c r="G69" s="71" t="s">
        <v>84</v>
      </c>
    </row>
    <row r="70" spans="1:13" s="35" customFormat="1" ht="63" hidden="1" customHeight="1" x14ac:dyDescent="0.25">
      <c r="A70" s="46" t="s">
        <v>86</v>
      </c>
      <c r="B70" s="62" t="s">
        <v>91</v>
      </c>
      <c r="C70" s="51">
        <v>1.9</v>
      </c>
      <c r="D70" s="51">
        <v>1.9</v>
      </c>
      <c r="E70" s="152">
        <f t="shared" si="0"/>
        <v>100</v>
      </c>
      <c r="F70" s="33"/>
      <c r="G70" s="71" t="s">
        <v>84</v>
      </c>
    </row>
    <row r="71" spans="1:13" s="35" customFormat="1" ht="75" hidden="1" x14ac:dyDescent="0.25">
      <c r="A71" s="46" t="s">
        <v>82</v>
      </c>
      <c r="B71" s="75" t="s">
        <v>92</v>
      </c>
      <c r="C71" s="51">
        <f>723.4-451.9</f>
        <v>271.5</v>
      </c>
      <c r="D71" s="51">
        <v>863.4</v>
      </c>
      <c r="E71" s="152">
        <f t="shared" si="0"/>
        <v>318.01104972375691</v>
      </c>
      <c r="F71" s="33"/>
      <c r="G71" s="71" t="s">
        <v>84</v>
      </c>
      <c r="H71" s="33"/>
    </row>
    <row r="72" spans="1:13" s="35" customFormat="1" ht="75" hidden="1" x14ac:dyDescent="0.25">
      <c r="A72" s="46" t="s">
        <v>86</v>
      </c>
      <c r="B72" s="75" t="s">
        <v>93</v>
      </c>
      <c r="C72" s="51">
        <f>567.8-313.8</f>
        <v>253.99999999999994</v>
      </c>
      <c r="D72" s="51">
        <v>843.7</v>
      </c>
      <c r="E72" s="152">
        <f t="shared" si="0"/>
        <v>332.16535433070879</v>
      </c>
      <c r="F72" s="33"/>
      <c r="G72" s="71" t="s">
        <v>84</v>
      </c>
      <c r="H72" s="76"/>
    </row>
    <row r="73" spans="1:13" s="35" customFormat="1" ht="89.25" hidden="1" customHeight="1" x14ac:dyDescent="0.25">
      <c r="A73" s="46" t="s">
        <v>86</v>
      </c>
      <c r="B73" s="75" t="s">
        <v>94</v>
      </c>
      <c r="C73" s="51">
        <f>114.7+73.8</f>
        <v>188.5</v>
      </c>
      <c r="D73" s="51">
        <v>235.4</v>
      </c>
      <c r="E73" s="152">
        <f t="shared" si="0"/>
        <v>124.88063660477454</v>
      </c>
      <c r="F73" s="33"/>
      <c r="G73" s="71" t="s">
        <v>84</v>
      </c>
    </row>
    <row r="74" spans="1:13" s="35" customFormat="1" ht="50.25" hidden="1" customHeight="1" x14ac:dyDescent="0.25">
      <c r="A74" s="77" t="s">
        <v>86</v>
      </c>
      <c r="B74" s="78" t="s">
        <v>95</v>
      </c>
      <c r="C74" s="68">
        <v>163.6</v>
      </c>
      <c r="D74" s="68">
        <v>140.19999999999999</v>
      </c>
      <c r="E74" s="152">
        <f t="shared" si="0"/>
        <v>85.696821515892424</v>
      </c>
      <c r="F74" s="33"/>
      <c r="G74" s="71" t="s">
        <v>84</v>
      </c>
    </row>
    <row r="75" spans="1:13" s="35" customFormat="1" ht="114.75" hidden="1" customHeight="1" x14ac:dyDescent="0.25">
      <c r="A75" s="77" t="s">
        <v>86</v>
      </c>
      <c r="B75" s="79" t="s">
        <v>96</v>
      </c>
      <c r="C75" s="80">
        <v>21.9</v>
      </c>
      <c r="D75" s="81">
        <v>21.9</v>
      </c>
      <c r="E75" s="152">
        <f t="shared" si="0"/>
        <v>100</v>
      </c>
      <c r="F75" s="33"/>
      <c r="G75" s="71" t="s">
        <v>84</v>
      </c>
    </row>
    <row r="76" spans="1:13" s="35" customFormat="1" ht="53.25" customHeight="1" x14ac:dyDescent="0.25">
      <c r="A76" s="82" t="s">
        <v>97</v>
      </c>
      <c r="B76" s="83" t="s">
        <v>98</v>
      </c>
      <c r="C76" s="84">
        <f>C77</f>
        <v>2938.4</v>
      </c>
      <c r="D76" s="84">
        <f>D77</f>
        <v>1314.3</v>
      </c>
      <c r="E76" s="152">
        <f t="shared" si="0"/>
        <v>44.72842363190852</v>
      </c>
      <c r="F76" s="33"/>
      <c r="G76" s="85"/>
    </row>
    <row r="77" spans="1:13" s="35" customFormat="1" ht="48.75" customHeight="1" x14ac:dyDescent="0.25">
      <c r="A77" s="46" t="s">
        <v>99</v>
      </c>
      <c r="B77" s="86" t="s">
        <v>100</v>
      </c>
      <c r="C77" s="68">
        <f>2934.1+4.3</f>
        <v>2938.4</v>
      </c>
      <c r="D77" s="68">
        <v>1314.3</v>
      </c>
      <c r="E77" s="152">
        <f t="shared" si="0"/>
        <v>44.72842363190852</v>
      </c>
      <c r="F77" s="33"/>
      <c r="G77" s="85"/>
    </row>
    <row r="78" spans="1:13" s="35" customFormat="1" ht="58.5" customHeight="1" x14ac:dyDescent="0.25">
      <c r="A78" s="46" t="s">
        <v>101</v>
      </c>
      <c r="B78" s="87" t="s">
        <v>102</v>
      </c>
      <c r="C78" s="68">
        <v>1190.7</v>
      </c>
      <c r="D78" s="68">
        <f>D79</f>
        <v>1190.7</v>
      </c>
      <c r="E78" s="152">
        <f t="shared" si="0"/>
        <v>100</v>
      </c>
      <c r="F78" s="33"/>
      <c r="G78" s="85"/>
    </row>
    <row r="79" spans="1:13" s="35" customFormat="1" ht="58.5" customHeight="1" x14ac:dyDescent="0.25">
      <c r="A79" s="46" t="s">
        <v>103</v>
      </c>
      <c r="B79" s="88" t="s">
        <v>104</v>
      </c>
      <c r="C79" s="68">
        <v>1190.7</v>
      </c>
      <c r="D79" s="68">
        <v>1190.7</v>
      </c>
      <c r="E79" s="152">
        <f t="shared" si="0"/>
        <v>100</v>
      </c>
      <c r="F79" s="33"/>
      <c r="G79" s="85"/>
    </row>
    <row r="80" spans="1:13" s="35" customFormat="1" ht="44.25" customHeight="1" x14ac:dyDescent="0.25">
      <c r="A80" s="89" t="s">
        <v>105</v>
      </c>
      <c r="B80" s="83" t="s">
        <v>106</v>
      </c>
      <c r="C80" s="68">
        <v>0</v>
      </c>
      <c r="D80" s="90">
        <v>6.3</v>
      </c>
      <c r="E80" s="152" t="e">
        <f t="shared" si="0"/>
        <v>#DIV/0!</v>
      </c>
      <c r="F80" s="33"/>
      <c r="G80" s="85"/>
    </row>
    <row r="81" spans="1:7" s="35" customFormat="1" ht="63.75" customHeight="1" x14ac:dyDescent="0.2">
      <c r="A81" s="89" t="s">
        <v>107</v>
      </c>
      <c r="B81" s="91" t="s">
        <v>108</v>
      </c>
      <c r="C81" s="68">
        <v>0</v>
      </c>
      <c r="D81" s="90">
        <v>6.3</v>
      </c>
      <c r="E81" s="152" t="e">
        <f t="shared" si="0"/>
        <v>#DIV/0!</v>
      </c>
      <c r="F81" s="33"/>
      <c r="G81" s="85"/>
    </row>
    <row r="82" spans="1:7" s="35" customFormat="1" ht="39" customHeight="1" x14ac:dyDescent="0.2">
      <c r="A82" s="92" t="s">
        <v>109</v>
      </c>
      <c r="B82" s="93" t="s">
        <v>110</v>
      </c>
      <c r="C82" s="94">
        <v>100.6</v>
      </c>
      <c r="D82" s="53">
        <v>56.9</v>
      </c>
      <c r="E82" s="152">
        <f t="shared" si="0"/>
        <v>56.560636182902591</v>
      </c>
      <c r="F82" s="33"/>
      <c r="G82" s="44"/>
    </row>
    <row r="83" spans="1:7" s="35" customFormat="1" hidden="1" x14ac:dyDescent="0.2">
      <c r="A83" s="95"/>
      <c r="B83" s="96"/>
      <c r="C83" s="68"/>
      <c r="D83" s="53"/>
      <c r="E83" s="152" t="e">
        <f t="shared" ref="E83:E115" si="1">D83/C83*100</f>
        <v>#DIV/0!</v>
      </c>
      <c r="F83" s="33"/>
      <c r="G83" s="5"/>
    </row>
    <row r="84" spans="1:7" s="35" customFormat="1" ht="30" x14ac:dyDescent="0.25">
      <c r="A84" s="92" t="s">
        <v>111</v>
      </c>
      <c r="B84" s="30" t="s">
        <v>112</v>
      </c>
      <c r="C84" s="68">
        <v>100.6</v>
      </c>
      <c r="D84" s="53">
        <v>56.9</v>
      </c>
      <c r="E84" s="152">
        <f t="shared" si="1"/>
        <v>56.560636182902591</v>
      </c>
      <c r="F84" s="33"/>
      <c r="G84" s="44"/>
    </row>
    <row r="85" spans="1:7" s="35" customFormat="1" hidden="1" x14ac:dyDescent="0.2">
      <c r="A85" s="41"/>
      <c r="B85" s="97"/>
      <c r="C85" s="98"/>
      <c r="D85" s="99"/>
      <c r="E85" s="152" t="e">
        <f t="shared" si="1"/>
        <v>#DIV/0!</v>
      </c>
      <c r="F85" s="33"/>
      <c r="G85" s="5"/>
    </row>
    <row r="86" spans="1:7" s="35" customFormat="1" hidden="1" x14ac:dyDescent="0.25">
      <c r="A86" s="89"/>
      <c r="B86" s="30"/>
      <c r="C86" s="68"/>
      <c r="D86" s="90"/>
      <c r="E86" s="152" t="e">
        <f t="shared" si="1"/>
        <v>#DIV/0!</v>
      </c>
      <c r="F86" s="33"/>
      <c r="G86" s="71" t="s">
        <v>113</v>
      </c>
    </row>
    <row r="87" spans="1:7" s="35" customFormat="1" hidden="1" x14ac:dyDescent="0.2">
      <c r="A87" s="100"/>
      <c r="B87" s="96"/>
      <c r="C87" s="68"/>
      <c r="D87" s="68"/>
      <c r="E87" s="152" t="e">
        <f t="shared" si="1"/>
        <v>#DIV/0!</v>
      </c>
      <c r="F87" s="33"/>
      <c r="G87" s="5"/>
    </row>
    <row r="88" spans="1:7" s="35" customFormat="1" ht="42.75" hidden="1" customHeight="1" x14ac:dyDescent="0.25">
      <c r="A88" s="101"/>
      <c r="B88" s="102"/>
      <c r="C88" s="103"/>
      <c r="D88" s="103"/>
      <c r="E88" s="152" t="e">
        <f t="shared" si="1"/>
        <v>#DIV/0!</v>
      </c>
      <c r="F88" s="33"/>
      <c r="G88" s="5"/>
    </row>
    <row r="89" spans="1:7" s="35" customFormat="1" hidden="1" x14ac:dyDescent="0.25">
      <c r="A89" s="101"/>
      <c r="B89" s="102"/>
      <c r="C89" s="103"/>
      <c r="D89" s="104"/>
      <c r="E89" s="152" t="e">
        <f t="shared" si="1"/>
        <v>#DIV/0!</v>
      </c>
      <c r="F89" s="33"/>
      <c r="G89" s="5"/>
    </row>
    <row r="90" spans="1:7" s="35" customFormat="1" ht="63" hidden="1" customHeight="1" x14ac:dyDescent="0.2">
      <c r="A90" s="89"/>
      <c r="B90" s="91"/>
      <c r="C90" s="68"/>
      <c r="D90" s="90"/>
      <c r="E90" s="152" t="e">
        <f t="shared" si="1"/>
        <v>#DIV/0!</v>
      </c>
      <c r="F90" s="33"/>
      <c r="G90" s="31" t="s">
        <v>114</v>
      </c>
    </row>
    <row r="91" spans="1:7" s="35" customFormat="1" hidden="1" x14ac:dyDescent="0.2">
      <c r="A91" s="41"/>
      <c r="B91" s="97"/>
      <c r="C91" s="68"/>
      <c r="D91" s="90"/>
      <c r="E91" s="152" t="e">
        <f t="shared" si="1"/>
        <v>#DIV/0!</v>
      </c>
      <c r="F91" s="33"/>
      <c r="G91" s="5"/>
    </row>
    <row r="92" spans="1:7" s="35" customFormat="1" hidden="1" x14ac:dyDescent="0.2">
      <c r="A92" s="41"/>
      <c r="B92" s="97"/>
      <c r="C92" s="68"/>
      <c r="D92" s="90"/>
      <c r="E92" s="152" t="e">
        <f t="shared" si="1"/>
        <v>#DIV/0!</v>
      </c>
      <c r="F92" s="33"/>
      <c r="G92" s="5"/>
    </row>
    <row r="93" spans="1:7" s="35" customFormat="1" ht="30" x14ac:dyDescent="0.25">
      <c r="A93" s="27" t="s">
        <v>115</v>
      </c>
      <c r="B93" s="105" t="s">
        <v>116</v>
      </c>
      <c r="C93" s="68">
        <f>C94</f>
        <v>855.4</v>
      </c>
      <c r="D93" s="68">
        <f>D94</f>
        <v>855.4</v>
      </c>
      <c r="E93" s="152">
        <f t="shared" si="1"/>
        <v>100</v>
      </c>
      <c r="F93" s="33"/>
      <c r="G93" s="5"/>
    </row>
    <row r="94" spans="1:7" s="35" customFormat="1" ht="30" x14ac:dyDescent="0.25">
      <c r="A94" s="27" t="s">
        <v>117</v>
      </c>
      <c r="B94" s="106" t="s">
        <v>118</v>
      </c>
      <c r="C94" s="51">
        <v>855.4</v>
      </c>
      <c r="D94" s="51">
        <v>855.4</v>
      </c>
      <c r="E94" s="152">
        <f t="shared" si="1"/>
        <v>100</v>
      </c>
      <c r="F94" s="33"/>
      <c r="G94" s="5"/>
    </row>
    <row r="95" spans="1:7" s="35" customFormat="1" ht="18.75" customHeight="1" x14ac:dyDescent="0.25">
      <c r="A95" s="27" t="s">
        <v>119</v>
      </c>
      <c r="B95" s="105" t="s">
        <v>120</v>
      </c>
      <c r="C95" s="107">
        <v>175.4</v>
      </c>
      <c r="D95" s="108">
        <v>175.4</v>
      </c>
      <c r="E95" s="152">
        <f t="shared" si="1"/>
        <v>100</v>
      </c>
      <c r="F95" s="33"/>
      <c r="G95" s="5"/>
    </row>
    <row r="96" spans="1:7" s="35" customFormat="1" ht="22.5" customHeight="1" x14ac:dyDescent="0.25">
      <c r="A96" s="27" t="s">
        <v>121</v>
      </c>
      <c r="B96" s="30" t="s">
        <v>122</v>
      </c>
      <c r="C96" s="107">
        <v>175.4</v>
      </c>
      <c r="D96" s="108">
        <v>175.4</v>
      </c>
      <c r="E96" s="152">
        <f t="shared" si="1"/>
        <v>100</v>
      </c>
      <c r="F96" s="33"/>
      <c r="G96" s="5"/>
    </row>
    <row r="97" spans="1:7" s="35" customFormat="1" ht="26.25" hidden="1" customHeight="1" x14ac:dyDescent="0.25">
      <c r="A97" s="109" t="s">
        <v>123</v>
      </c>
      <c r="B97" s="110" t="s">
        <v>124</v>
      </c>
      <c r="C97" s="65"/>
      <c r="D97" s="65">
        <f>D99+D98</f>
        <v>0</v>
      </c>
      <c r="E97" s="152" t="e">
        <f t="shared" si="1"/>
        <v>#DIV/0!</v>
      </c>
      <c r="F97" s="33"/>
      <c r="G97" s="5" t="s">
        <v>125</v>
      </c>
    </row>
    <row r="98" spans="1:7" s="114" customFormat="1" ht="71.25" hidden="1" customHeight="1" x14ac:dyDescent="0.2">
      <c r="A98" s="111" t="s">
        <v>126</v>
      </c>
      <c r="B98" s="112" t="s">
        <v>127</v>
      </c>
      <c r="C98" s="68"/>
      <c r="D98" s="68">
        <v>0</v>
      </c>
      <c r="E98" s="152" t="e">
        <f t="shared" si="1"/>
        <v>#DIV/0!</v>
      </c>
      <c r="F98" s="113"/>
      <c r="G98" s="5"/>
    </row>
    <row r="99" spans="1:7" s="114" customFormat="1" ht="71.25" hidden="1" customHeight="1" x14ac:dyDescent="0.2">
      <c r="A99" s="111" t="s">
        <v>128</v>
      </c>
      <c r="B99" s="112" t="s">
        <v>127</v>
      </c>
      <c r="C99" s="68"/>
      <c r="D99" s="68">
        <v>0</v>
      </c>
      <c r="E99" s="152" t="e">
        <f t="shared" si="1"/>
        <v>#DIV/0!</v>
      </c>
      <c r="F99" s="113"/>
      <c r="G99" s="5"/>
    </row>
    <row r="100" spans="1:7" s="114" customFormat="1" ht="21" hidden="1" customHeight="1" x14ac:dyDescent="0.25">
      <c r="A100" s="115" t="s">
        <v>129</v>
      </c>
      <c r="B100" s="110" t="s">
        <v>130</v>
      </c>
      <c r="C100" s="116"/>
      <c r="D100" s="116">
        <f>D101</f>
        <v>0</v>
      </c>
      <c r="E100" s="152" t="e">
        <f t="shared" si="1"/>
        <v>#DIV/0!</v>
      </c>
      <c r="F100" s="113"/>
      <c r="G100" s="5"/>
    </row>
    <row r="101" spans="1:7" s="35" customFormat="1" ht="42.75" hidden="1" customHeight="1" x14ac:dyDescent="0.25">
      <c r="A101" s="117" t="s">
        <v>131</v>
      </c>
      <c r="B101" s="118" t="s">
        <v>132</v>
      </c>
      <c r="C101" s="103"/>
      <c r="D101" s="103">
        <f>D102</f>
        <v>0</v>
      </c>
      <c r="E101" s="152" t="e">
        <f t="shared" si="1"/>
        <v>#DIV/0!</v>
      </c>
      <c r="F101" s="33"/>
      <c r="G101" s="5"/>
    </row>
    <row r="102" spans="1:7" s="35" customFormat="1" ht="30" hidden="1" x14ac:dyDescent="0.25">
      <c r="A102" s="117" t="s">
        <v>133</v>
      </c>
      <c r="B102" s="118" t="s">
        <v>132</v>
      </c>
      <c r="C102" s="103"/>
      <c r="D102" s="104">
        <v>0</v>
      </c>
      <c r="E102" s="152" t="e">
        <f t="shared" si="1"/>
        <v>#DIV/0!</v>
      </c>
      <c r="F102" s="33"/>
      <c r="G102" s="5"/>
    </row>
    <row r="103" spans="1:7" s="35" customFormat="1" hidden="1" x14ac:dyDescent="0.25">
      <c r="A103" s="119"/>
      <c r="B103" s="120"/>
      <c r="C103" s="121"/>
      <c r="D103" s="122"/>
      <c r="E103" s="152" t="e">
        <f t="shared" si="1"/>
        <v>#DIV/0!</v>
      </c>
      <c r="F103" s="33"/>
      <c r="G103" s="5"/>
    </row>
    <row r="104" spans="1:7" s="35" customFormat="1" ht="26.25" hidden="1" customHeight="1" x14ac:dyDescent="0.25">
      <c r="A104" s="117"/>
      <c r="B104" s="123"/>
      <c r="C104" s="124"/>
      <c r="D104" s="125"/>
      <c r="E104" s="152" t="e">
        <f t="shared" si="1"/>
        <v>#DIV/0!</v>
      </c>
      <c r="F104" s="33"/>
      <c r="G104" s="5"/>
    </row>
    <row r="105" spans="1:7" s="35" customFormat="1" ht="27.75" customHeight="1" x14ac:dyDescent="0.25">
      <c r="A105" s="126" t="s">
        <v>134</v>
      </c>
      <c r="B105" s="127" t="s">
        <v>0</v>
      </c>
      <c r="C105" s="80">
        <f>C106+C111</f>
        <v>3359.1</v>
      </c>
      <c r="D105" s="80">
        <f>D106</f>
        <v>3359.1</v>
      </c>
      <c r="E105" s="152">
        <f t="shared" si="1"/>
        <v>100</v>
      </c>
      <c r="F105" s="33"/>
      <c r="G105" s="5"/>
    </row>
    <row r="106" spans="1:7" s="35" customFormat="1" ht="68.25" customHeight="1" x14ac:dyDescent="0.25">
      <c r="A106" s="126" t="s">
        <v>135</v>
      </c>
      <c r="B106" s="59" t="s">
        <v>136</v>
      </c>
      <c r="C106" s="128">
        <f>C110</f>
        <v>3345.2</v>
      </c>
      <c r="D106" s="128">
        <v>3359.1</v>
      </c>
      <c r="E106" s="152">
        <f t="shared" si="1"/>
        <v>100.41552074614373</v>
      </c>
      <c r="F106" s="33"/>
      <c r="G106" s="5"/>
    </row>
    <row r="107" spans="1:7" s="35" customFormat="1" ht="68.25" hidden="1" customHeight="1" x14ac:dyDescent="0.25">
      <c r="A107" s="129"/>
      <c r="B107" s="59"/>
      <c r="C107" s="128"/>
      <c r="D107" s="128"/>
      <c r="E107" s="152" t="e">
        <f t="shared" si="1"/>
        <v>#DIV/0!</v>
      </c>
      <c r="F107" s="33"/>
      <c r="G107" s="5"/>
    </row>
    <row r="108" spans="1:7" s="35" customFormat="1" ht="68.25" hidden="1" customHeight="1" x14ac:dyDescent="0.25">
      <c r="A108" s="129"/>
      <c r="B108" s="59"/>
      <c r="C108" s="128"/>
      <c r="D108" s="128"/>
      <c r="E108" s="152" t="e">
        <f t="shared" si="1"/>
        <v>#DIV/0!</v>
      </c>
      <c r="F108" s="33"/>
      <c r="G108" s="5"/>
    </row>
    <row r="109" spans="1:7" s="35" customFormat="1" ht="68.25" hidden="1" customHeight="1" x14ac:dyDescent="0.25">
      <c r="A109" s="129"/>
      <c r="B109" s="59"/>
      <c r="C109" s="128"/>
      <c r="D109" s="128"/>
      <c r="E109" s="152" t="e">
        <f t="shared" si="1"/>
        <v>#DIV/0!</v>
      </c>
      <c r="F109" s="33"/>
      <c r="G109" s="5"/>
    </row>
    <row r="110" spans="1:7" s="35" customFormat="1" ht="72" customHeight="1" x14ac:dyDescent="0.25">
      <c r="A110" s="126" t="s">
        <v>137</v>
      </c>
      <c r="B110" s="130" t="s">
        <v>138</v>
      </c>
      <c r="C110" s="128">
        <v>3345.2</v>
      </c>
      <c r="D110" s="128">
        <v>3359.1</v>
      </c>
      <c r="E110" s="152">
        <f t="shared" si="1"/>
        <v>100.41552074614373</v>
      </c>
      <c r="F110" s="33"/>
      <c r="G110" s="5"/>
    </row>
    <row r="111" spans="1:7" s="35" customFormat="1" ht="39" customHeight="1" x14ac:dyDescent="0.25">
      <c r="A111" s="126" t="s">
        <v>139</v>
      </c>
      <c r="B111" s="131" t="s">
        <v>140</v>
      </c>
      <c r="C111" s="128">
        <f>C112</f>
        <v>13.9</v>
      </c>
      <c r="D111" s="128">
        <v>13.9</v>
      </c>
      <c r="E111" s="152">
        <f t="shared" si="1"/>
        <v>100</v>
      </c>
      <c r="F111" s="33"/>
      <c r="G111" s="5"/>
    </row>
    <row r="112" spans="1:7" s="35" customFormat="1" ht="39" customHeight="1" x14ac:dyDescent="0.25">
      <c r="A112" s="126" t="s">
        <v>141</v>
      </c>
      <c r="B112" s="132" t="s">
        <v>142</v>
      </c>
      <c r="C112" s="128">
        <v>13.9</v>
      </c>
      <c r="D112" s="128">
        <v>13.9</v>
      </c>
      <c r="E112" s="152">
        <f t="shared" si="1"/>
        <v>100</v>
      </c>
      <c r="F112" s="33"/>
      <c r="G112" s="5"/>
    </row>
    <row r="113" spans="1:8" s="35" customFormat="1" ht="21" customHeight="1" x14ac:dyDescent="0.25">
      <c r="A113" s="126" t="s">
        <v>143</v>
      </c>
      <c r="B113" s="133" t="s">
        <v>130</v>
      </c>
      <c r="C113" s="134">
        <f>C115</f>
        <v>2500.1</v>
      </c>
      <c r="D113" s="135">
        <v>2445.1999999999998</v>
      </c>
      <c r="E113" s="152">
        <f t="shared" si="1"/>
        <v>97.804087836486545</v>
      </c>
      <c r="F113" s="33"/>
      <c r="G113" s="44"/>
    </row>
    <row r="114" spans="1:8" s="35" customFormat="1" ht="35.25" customHeight="1" x14ac:dyDescent="0.25">
      <c r="A114" s="126" t="s">
        <v>144</v>
      </c>
      <c r="B114" s="132" t="s">
        <v>132</v>
      </c>
      <c r="C114" s="134">
        <f>C115</f>
        <v>2500.1</v>
      </c>
      <c r="D114" s="135">
        <v>2445.1999999999998</v>
      </c>
      <c r="E114" s="152">
        <f t="shared" si="1"/>
        <v>97.804087836486545</v>
      </c>
      <c r="F114" s="33"/>
      <c r="G114" s="44"/>
    </row>
    <row r="115" spans="1:8" s="35" customFormat="1" ht="38.25" customHeight="1" x14ac:dyDescent="0.25">
      <c r="A115" s="126" t="s">
        <v>145</v>
      </c>
      <c r="B115" s="132" t="s">
        <v>132</v>
      </c>
      <c r="C115" s="136">
        <v>2500.1</v>
      </c>
      <c r="D115" s="135">
        <v>2445.1999999999998</v>
      </c>
      <c r="E115" s="152">
        <f t="shared" si="1"/>
        <v>97.804087836486545</v>
      </c>
      <c r="F115" s="33"/>
      <c r="G115" s="44"/>
    </row>
    <row r="116" spans="1:8" s="35" customFormat="1" hidden="1" x14ac:dyDescent="0.25">
      <c r="A116" s="117"/>
      <c r="B116" s="123"/>
      <c r="C116" s="137"/>
      <c r="D116" s="138"/>
      <c r="E116" s="138"/>
      <c r="F116" s="33"/>
      <c r="G116" s="5"/>
      <c r="H116" s="33"/>
    </row>
    <row r="117" spans="1:8" s="35" customFormat="1" x14ac:dyDescent="0.25">
      <c r="A117" s="119"/>
      <c r="B117" s="120"/>
      <c r="C117" s="139"/>
      <c r="D117" s="33"/>
      <c r="E117" s="33"/>
      <c r="F117" s="33"/>
      <c r="G117" s="5"/>
      <c r="H117" s="33"/>
    </row>
    <row r="118" spans="1:8" s="35" customFormat="1" x14ac:dyDescent="0.25">
      <c r="A118" s="119"/>
      <c r="B118" s="120"/>
      <c r="C118" s="139"/>
      <c r="D118" s="33"/>
      <c r="E118" s="33"/>
      <c r="F118" s="33"/>
      <c r="G118" s="5"/>
      <c r="H118" s="33"/>
    </row>
    <row r="119" spans="1:8" s="35" customFormat="1" ht="30" customHeight="1" x14ac:dyDescent="0.25">
      <c r="A119" s="119"/>
      <c r="B119" s="120"/>
      <c r="C119" s="139"/>
      <c r="D119" s="33"/>
      <c r="E119" s="33"/>
      <c r="F119" s="33"/>
      <c r="G119" s="5"/>
      <c r="H119" s="33"/>
    </row>
    <row r="120" spans="1:8" s="35" customFormat="1" ht="21.75" customHeight="1" x14ac:dyDescent="0.25">
      <c r="A120" s="119"/>
      <c r="B120" s="120"/>
      <c r="C120" s="139"/>
      <c r="D120" s="33"/>
      <c r="E120" s="33"/>
      <c r="F120" s="33"/>
      <c r="G120" s="5"/>
      <c r="H120" s="33"/>
    </row>
    <row r="121" spans="1:8" s="35" customFormat="1" ht="33" customHeight="1" x14ac:dyDescent="0.25">
      <c r="A121" s="119"/>
      <c r="B121" s="120"/>
      <c r="C121" s="139"/>
      <c r="D121" s="33"/>
      <c r="E121" s="33"/>
      <c r="F121" s="33"/>
      <c r="G121" s="5"/>
      <c r="H121" s="33"/>
    </row>
    <row r="122" spans="1:8" s="35" customFormat="1" ht="20.25" customHeight="1" x14ac:dyDescent="0.25">
      <c r="A122" s="119"/>
      <c r="B122" s="120"/>
      <c r="C122" s="139"/>
      <c r="D122" s="33"/>
      <c r="E122" s="33"/>
      <c r="F122" s="33"/>
      <c r="G122" s="5"/>
    </row>
    <row r="123" spans="1:8" s="35" customFormat="1" ht="21.75" customHeight="1" x14ac:dyDescent="0.25">
      <c r="A123" s="119"/>
      <c r="B123" s="120"/>
      <c r="C123" s="139"/>
      <c r="D123" s="33"/>
      <c r="E123" s="33"/>
      <c r="F123" s="33"/>
      <c r="G123" s="5"/>
    </row>
    <row r="124" spans="1:8" s="35" customFormat="1" x14ac:dyDescent="0.25">
      <c r="A124" s="119"/>
      <c r="B124" s="120"/>
      <c r="C124" s="139"/>
      <c r="D124" s="33"/>
      <c r="E124" s="33"/>
      <c r="F124" s="33"/>
      <c r="G124" s="5"/>
    </row>
    <row r="125" spans="1:8" s="35" customFormat="1" ht="21" customHeight="1" x14ac:dyDescent="0.25">
      <c r="A125" s="119"/>
      <c r="B125" s="120"/>
      <c r="C125" s="139"/>
      <c r="D125" s="33"/>
      <c r="E125" s="33"/>
      <c r="F125" s="33"/>
      <c r="G125" s="5"/>
    </row>
    <row r="126" spans="1:8" s="35" customFormat="1" x14ac:dyDescent="0.25">
      <c r="A126" s="119"/>
      <c r="B126" s="120"/>
      <c r="C126" s="139"/>
      <c r="D126" s="33"/>
      <c r="E126" s="33"/>
      <c r="F126" s="33"/>
      <c r="G126" s="5"/>
    </row>
    <row r="127" spans="1:8" s="35" customFormat="1" x14ac:dyDescent="0.25">
      <c r="A127" s="119"/>
      <c r="B127" s="120"/>
      <c r="C127" s="139"/>
      <c r="D127" s="33"/>
      <c r="E127" s="33"/>
      <c r="F127" s="33"/>
      <c r="G127" s="5"/>
    </row>
    <row r="128" spans="1:8" s="35" customFormat="1" ht="24.75" customHeight="1" x14ac:dyDescent="0.25">
      <c r="A128" s="119"/>
      <c r="B128" s="120"/>
      <c r="C128" s="139"/>
      <c r="D128" s="33"/>
      <c r="E128" s="33"/>
      <c r="F128" s="33"/>
      <c r="G128" s="5"/>
    </row>
    <row r="129" spans="1:7" s="35" customFormat="1" x14ac:dyDescent="0.25">
      <c r="A129" s="119"/>
      <c r="B129" s="120"/>
      <c r="C129" s="139"/>
      <c r="D129" s="33"/>
      <c r="E129" s="33"/>
      <c r="F129" s="33"/>
      <c r="G129" s="5"/>
    </row>
    <row r="130" spans="1:7" s="35" customFormat="1" x14ac:dyDescent="0.25">
      <c r="A130" s="119"/>
      <c r="B130" s="120"/>
      <c r="C130" s="139"/>
      <c r="D130" s="33"/>
      <c r="E130" s="33"/>
      <c r="F130" s="33"/>
      <c r="G130" s="5"/>
    </row>
    <row r="131" spans="1:7" s="35" customFormat="1" x14ac:dyDescent="0.25">
      <c r="A131" s="119"/>
      <c r="B131" s="120"/>
      <c r="C131" s="139"/>
      <c r="D131" s="33"/>
      <c r="E131" s="33"/>
      <c r="F131" s="33"/>
      <c r="G131" s="5"/>
    </row>
    <row r="132" spans="1:7" s="35" customFormat="1" x14ac:dyDescent="0.25">
      <c r="A132" s="119"/>
      <c r="B132" s="120"/>
      <c r="C132" s="139"/>
      <c r="D132" s="33"/>
      <c r="E132" s="33"/>
      <c r="F132" s="33"/>
      <c r="G132" s="5"/>
    </row>
    <row r="133" spans="1:7" s="35" customFormat="1" x14ac:dyDescent="0.25">
      <c r="A133" s="119"/>
      <c r="B133" s="120"/>
      <c r="C133" s="139"/>
      <c r="D133" s="33"/>
      <c r="E133" s="33"/>
      <c r="F133" s="33"/>
      <c r="G133" s="5"/>
    </row>
    <row r="134" spans="1:7" s="35" customFormat="1" x14ac:dyDescent="0.25">
      <c r="A134" s="119"/>
      <c r="B134" s="120"/>
      <c r="C134" s="139"/>
      <c r="D134" s="33"/>
      <c r="E134" s="33"/>
      <c r="F134" s="33"/>
      <c r="G134" s="5"/>
    </row>
    <row r="135" spans="1:7" s="35" customFormat="1" x14ac:dyDescent="0.25">
      <c r="A135" s="119"/>
      <c r="B135" s="120"/>
      <c r="C135" s="139"/>
      <c r="D135" s="33"/>
      <c r="E135" s="33"/>
      <c r="F135" s="33"/>
      <c r="G135" s="5"/>
    </row>
    <row r="136" spans="1:7" s="35" customFormat="1" x14ac:dyDescent="0.25">
      <c r="A136" s="119"/>
      <c r="B136" s="120"/>
      <c r="C136" s="139"/>
      <c r="D136" s="33"/>
      <c r="E136" s="33"/>
      <c r="F136" s="33"/>
      <c r="G136" s="5"/>
    </row>
    <row r="137" spans="1:7" s="35" customFormat="1" ht="18.75" customHeight="1" x14ac:dyDescent="0.25">
      <c r="A137" s="119"/>
      <c r="B137" s="120"/>
      <c r="C137" s="139"/>
      <c r="D137" s="33"/>
      <c r="E137" s="140"/>
      <c r="F137" s="33"/>
      <c r="G137" s="5"/>
    </row>
    <row r="138" spans="1:7" s="35" customFormat="1" ht="18.75" customHeight="1" x14ac:dyDescent="0.25">
      <c r="A138" s="119"/>
      <c r="B138" s="120"/>
      <c r="C138" s="139"/>
      <c r="D138" s="33"/>
      <c r="E138" s="33"/>
      <c r="F138" s="33"/>
      <c r="G138" s="5"/>
    </row>
    <row r="139" spans="1:7" s="35" customFormat="1" x14ac:dyDescent="0.25">
      <c r="A139" s="119"/>
      <c r="B139" s="120"/>
      <c r="C139" s="139"/>
      <c r="D139" s="33"/>
      <c r="E139" s="33"/>
      <c r="F139" s="33"/>
      <c r="G139" s="5"/>
    </row>
    <row r="140" spans="1:7" s="35" customFormat="1" x14ac:dyDescent="0.25">
      <c r="A140" s="119"/>
      <c r="B140" s="120"/>
      <c r="C140" s="139"/>
      <c r="D140" s="33"/>
      <c r="E140" s="33"/>
      <c r="F140" s="33"/>
      <c r="G140" s="5"/>
    </row>
    <row r="141" spans="1:7" s="35" customFormat="1" x14ac:dyDescent="0.25">
      <c r="A141" s="119"/>
      <c r="B141" s="120"/>
      <c r="C141" s="139"/>
      <c r="D141" s="33"/>
      <c r="E141" s="33"/>
      <c r="F141" s="33"/>
      <c r="G141" s="5"/>
    </row>
    <row r="142" spans="1:7" s="35" customFormat="1" x14ac:dyDescent="0.25">
      <c r="A142" s="119"/>
      <c r="B142" s="120"/>
      <c r="C142" s="139"/>
      <c r="D142" s="33"/>
      <c r="E142" s="33"/>
      <c r="F142" s="33"/>
      <c r="G142" s="5"/>
    </row>
    <row r="143" spans="1:7" s="35" customFormat="1" ht="23.25" customHeight="1" x14ac:dyDescent="0.25">
      <c r="A143" s="119"/>
      <c r="B143" s="120"/>
      <c r="C143" s="139"/>
      <c r="D143" s="33"/>
      <c r="E143" s="33"/>
      <c r="F143" s="33"/>
      <c r="G143" s="5"/>
    </row>
    <row r="144" spans="1:7" s="35" customFormat="1" ht="63.75" customHeight="1" x14ac:dyDescent="0.25">
      <c r="A144" s="119"/>
      <c r="B144" s="120"/>
      <c r="C144" s="139"/>
      <c r="D144" s="33"/>
      <c r="E144" s="33"/>
      <c r="F144" s="33"/>
      <c r="G144" s="5"/>
    </row>
    <row r="145" spans="1:7" s="35" customFormat="1" x14ac:dyDescent="0.25">
      <c r="A145" s="119"/>
      <c r="B145" s="120"/>
      <c r="C145" s="139"/>
      <c r="D145" s="33"/>
      <c r="E145" s="33"/>
      <c r="F145" s="33"/>
      <c r="G145" s="5"/>
    </row>
    <row r="146" spans="1:7" s="35" customFormat="1" x14ac:dyDescent="0.25">
      <c r="A146" s="119"/>
      <c r="B146" s="120"/>
      <c r="C146" s="139"/>
      <c r="D146" s="33"/>
      <c r="E146" s="33"/>
      <c r="F146" s="33"/>
      <c r="G146" s="5"/>
    </row>
    <row r="147" spans="1:7" s="35" customFormat="1" ht="48" customHeight="1" x14ac:dyDescent="0.25">
      <c r="A147" s="119"/>
      <c r="B147" s="120"/>
      <c r="C147" s="139"/>
      <c r="D147" s="33"/>
      <c r="E147" s="33"/>
      <c r="F147" s="33"/>
      <c r="G147" s="5"/>
    </row>
    <row r="148" spans="1:7" s="35" customFormat="1" x14ac:dyDescent="0.25">
      <c r="A148" s="119"/>
      <c r="B148" s="120"/>
      <c r="C148" s="139"/>
      <c r="D148" s="33"/>
      <c r="E148" s="33"/>
      <c r="F148" s="33"/>
      <c r="G148" s="5"/>
    </row>
    <row r="149" spans="1:7" s="35" customFormat="1" x14ac:dyDescent="0.25">
      <c r="A149" s="119"/>
      <c r="B149" s="120"/>
      <c r="C149" s="139"/>
      <c r="D149" s="33"/>
      <c r="E149" s="33"/>
      <c r="F149" s="33"/>
      <c r="G149" s="5"/>
    </row>
    <row r="150" spans="1:7" s="35" customFormat="1" x14ac:dyDescent="0.25">
      <c r="A150" s="119"/>
      <c r="B150" s="120"/>
      <c r="C150" s="139"/>
      <c r="D150" s="33"/>
      <c r="E150" s="33"/>
      <c r="F150" s="33"/>
      <c r="G150" s="5"/>
    </row>
    <row r="151" spans="1:7" s="35" customFormat="1" x14ac:dyDescent="0.25">
      <c r="A151" s="119"/>
      <c r="B151" s="120"/>
      <c r="C151" s="139"/>
      <c r="D151" s="33"/>
      <c r="E151" s="33"/>
      <c r="F151" s="33"/>
      <c r="G151" s="5"/>
    </row>
    <row r="152" spans="1:7" s="35" customFormat="1" x14ac:dyDescent="0.25">
      <c r="A152" s="119"/>
      <c r="B152" s="120"/>
      <c r="C152" s="139"/>
      <c r="D152" s="33"/>
      <c r="E152" s="33"/>
      <c r="F152" s="33"/>
      <c r="G152" s="5"/>
    </row>
    <row r="153" spans="1:7" s="35" customFormat="1" x14ac:dyDescent="0.25">
      <c r="A153" s="119"/>
      <c r="B153" s="120"/>
      <c r="C153" s="139"/>
      <c r="D153" s="33"/>
      <c r="E153" s="33"/>
      <c r="F153" s="33"/>
      <c r="G153" s="5"/>
    </row>
    <row r="154" spans="1:7" s="35" customFormat="1" x14ac:dyDescent="0.25">
      <c r="A154" s="119"/>
      <c r="B154" s="120"/>
      <c r="C154" s="139"/>
      <c r="D154" s="33"/>
      <c r="E154" s="33"/>
      <c r="F154" s="33"/>
      <c r="G154" s="5"/>
    </row>
    <row r="155" spans="1:7" s="35" customFormat="1" x14ac:dyDescent="0.25">
      <c r="A155" s="119"/>
      <c r="B155" s="120"/>
      <c r="C155" s="139"/>
      <c r="D155" s="33"/>
      <c r="E155" s="33"/>
      <c r="F155" s="33"/>
      <c r="G155" s="5"/>
    </row>
    <row r="156" spans="1:7" s="35" customFormat="1" ht="26.25" customHeight="1" x14ac:dyDescent="0.25">
      <c r="A156" s="119"/>
      <c r="B156" s="120"/>
      <c r="C156" s="139"/>
      <c r="D156" s="140"/>
      <c r="E156" s="33"/>
      <c r="F156" s="33"/>
      <c r="G156" s="5"/>
    </row>
    <row r="157" spans="1:7" s="35" customFormat="1" ht="20.25" customHeight="1" x14ac:dyDescent="0.25">
      <c r="A157" s="119"/>
      <c r="B157" s="120"/>
      <c r="C157" s="139"/>
      <c r="D157" s="33"/>
      <c r="E157" s="33"/>
      <c r="F157" s="33"/>
      <c r="G157" s="5"/>
    </row>
    <row r="158" spans="1:7" s="35" customFormat="1" ht="22.5" customHeight="1" x14ac:dyDescent="0.25">
      <c r="A158" s="119"/>
      <c r="B158" s="120"/>
      <c r="C158" s="139"/>
      <c r="D158" s="33"/>
      <c r="E158" s="33"/>
      <c r="F158" s="33"/>
      <c r="G158" s="5"/>
    </row>
    <row r="159" spans="1:7" s="35" customFormat="1" x14ac:dyDescent="0.25">
      <c r="A159" s="119"/>
      <c r="B159" s="120"/>
      <c r="C159" s="139"/>
      <c r="D159" s="33"/>
      <c r="E159" s="33"/>
      <c r="F159" s="33"/>
      <c r="G159" s="5"/>
    </row>
    <row r="160" spans="1:7" s="35" customFormat="1" x14ac:dyDescent="0.25">
      <c r="A160" s="119"/>
      <c r="B160" s="120"/>
      <c r="C160" s="139"/>
      <c r="D160" s="33"/>
      <c r="E160" s="33"/>
      <c r="F160" s="33"/>
      <c r="G160" s="5"/>
    </row>
    <row r="161" spans="1:7" s="35" customFormat="1" x14ac:dyDescent="0.25">
      <c r="A161" s="119"/>
      <c r="B161" s="120"/>
      <c r="C161" s="139"/>
      <c r="D161" s="33"/>
      <c r="E161" s="33"/>
      <c r="F161" s="33"/>
      <c r="G161" s="5"/>
    </row>
    <row r="162" spans="1:7" s="35" customFormat="1" ht="19.5" customHeight="1" x14ac:dyDescent="0.25">
      <c r="A162" s="119"/>
      <c r="B162" s="120"/>
      <c r="C162" s="139"/>
      <c r="D162" s="33"/>
      <c r="E162" s="33"/>
      <c r="F162" s="33"/>
      <c r="G162" s="5"/>
    </row>
    <row r="163" spans="1:7" s="35" customFormat="1" ht="40.5" customHeight="1" x14ac:dyDescent="0.25">
      <c r="A163" s="119"/>
      <c r="B163" s="120"/>
      <c r="C163" s="139"/>
      <c r="D163" s="33"/>
      <c r="E163" s="33"/>
      <c r="F163" s="33"/>
      <c r="G163" s="5"/>
    </row>
    <row r="164" spans="1:7" s="35" customFormat="1" ht="51.75" customHeight="1" x14ac:dyDescent="0.25">
      <c r="A164" s="119"/>
      <c r="B164" s="120"/>
      <c r="C164" s="139"/>
      <c r="D164" s="33"/>
      <c r="E164" s="33"/>
      <c r="F164" s="33"/>
      <c r="G164" s="5"/>
    </row>
    <row r="165" spans="1:7" s="35" customFormat="1" x14ac:dyDescent="0.25">
      <c r="A165" s="119"/>
      <c r="B165" s="120"/>
      <c r="C165" s="139"/>
      <c r="D165" s="33"/>
      <c r="E165" s="33"/>
      <c r="F165" s="33"/>
      <c r="G165" s="5"/>
    </row>
    <row r="166" spans="1:7" s="35" customFormat="1" x14ac:dyDescent="0.25">
      <c r="A166" s="119"/>
      <c r="B166" s="120"/>
      <c r="C166" s="139"/>
      <c r="D166" s="33"/>
      <c r="E166" s="33"/>
      <c r="F166" s="33"/>
      <c r="G166" s="5"/>
    </row>
    <row r="167" spans="1:7" s="35" customFormat="1" ht="30.75" customHeight="1" x14ac:dyDescent="0.25">
      <c r="A167" s="119"/>
      <c r="B167" s="120"/>
      <c r="C167" s="139"/>
      <c r="D167" s="33"/>
      <c r="E167" s="33"/>
      <c r="F167" s="33"/>
      <c r="G167" s="5"/>
    </row>
    <row r="168" spans="1:7" s="35" customFormat="1" ht="24" customHeight="1" x14ac:dyDescent="0.25">
      <c r="A168" s="119"/>
      <c r="B168" s="120"/>
      <c r="C168" s="139"/>
      <c r="D168" s="33"/>
      <c r="E168" s="33"/>
      <c r="F168" s="33"/>
      <c r="G168" s="5"/>
    </row>
    <row r="169" spans="1:7" s="35" customFormat="1" ht="51" customHeight="1" x14ac:dyDescent="0.25">
      <c r="A169" s="119"/>
      <c r="B169" s="120"/>
      <c r="C169" s="139"/>
      <c r="D169" s="33"/>
      <c r="E169" s="33"/>
      <c r="F169" s="33"/>
      <c r="G169" s="5"/>
    </row>
    <row r="170" spans="1:7" s="35" customFormat="1" ht="28.5" customHeight="1" x14ac:dyDescent="0.25">
      <c r="A170" s="119"/>
      <c r="B170" s="120"/>
      <c r="C170" s="139"/>
      <c r="D170" s="33"/>
      <c r="E170" s="33"/>
      <c r="F170" s="33"/>
      <c r="G170" s="5"/>
    </row>
    <row r="171" spans="1:7" s="35" customFormat="1" ht="39.75" customHeight="1" x14ac:dyDescent="0.25">
      <c r="A171" s="119"/>
      <c r="B171" s="120"/>
      <c r="C171" s="139"/>
      <c r="D171" s="33"/>
      <c r="E171" s="141"/>
      <c r="F171" s="33"/>
      <c r="G171" s="5"/>
    </row>
    <row r="172" spans="1:7" s="35" customFormat="1" ht="64.5" customHeight="1" x14ac:dyDescent="0.25">
      <c r="A172" s="119"/>
      <c r="B172" s="120"/>
      <c r="C172" s="139"/>
      <c r="D172" s="33"/>
      <c r="E172" s="141"/>
      <c r="F172" s="33"/>
      <c r="G172" s="5"/>
    </row>
    <row r="173" spans="1:7" s="35" customFormat="1" ht="42.75" customHeight="1" x14ac:dyDescent="0.25">
      <c r="A173" s="119"/>
      <c r="B173" s="120"/>
      <c r="C173" s="139"/>
      <c r="D173" s="33"/>
      <c r="E173" s="33"/>
      <c r="F173" s="33"/>
      <c r="G173" s="5"/>
    </row>
    <row r="174" spans="1:7" s="35" customFormat="1" ht="32.25" customHeight="1" x14ac:dyDescent="0.25">
      <c r="A174" s="119"/>
      <c r="B174" s="120"/>
      <c r="C174" s="139"/>
      <c r="D174" s="33"/>
      <c r="E174" s="33"/>
      <c r="F174" s="33"/>
      <c r="G174" s="5"/>
    </row>
    <row r="175" spans="1:7" s="35" customFormat="1" ht="24.75" customHeight="1" x14ac:dyDescent="0.25">
      <c r="A175" s="119"/>
      <c r="B175" s="120"/>
      <c r="C175" s="139"/>
      <c r="D175" s="33"/>
      <c r="E175" s="33" t="s">
        <v>146</v>
      </c>
      <c r="F175" s="33"/>
      <c r="G175" s="5"/>
    </row>
    <row r="176" spans="1:7" s="35" customFormat="1" ht="29.25" customHeight="1" x14ac:dyDescent="0.25">
      <c r="A176" s="119"/>
      <c r="B176" s="120"/>
      <c r="C176" s="139"/>
      <c r="D176" s="33"/>
      <c r="E176" s="33"/>
      <c r="F176" s="33"/>
      <c r="G176" s="5"/>
    </row>
    <row r="177" spans="1:7" s="35" customFormat="1" ht="26.25" customHeight="1" x14ac:dyDescent="0.25">
      <c r="A177" s="119"/>
      <c r="B177" s="120"/>
      <c r="C177" s="139"/>
      <c r="D177" s="33"/>
      <c r="E177" s="33"/>
      <c r="F177" s="33"/>
      <c r="G177" s="5"/>
    </row>
    <row r="178" spans="1:7" s="35" customFormat="1" ht="65.25" customHeight="1" x14ac:dyDescent="0.25">
      <c r="A178" s="119"/>
      <c r="B178" s="120"/>
      <c r="C178" s="139"/>
      <c r="D178" s="33"/>
      <c r="E178" s="33"/>
      <c r="F178" s="33"/>
      <c r="G178" s="5"/>
    </row>
    <row r="179" spans="1:7" s="35" customFormat="1" ht="42" customHeight="1" x14ac:dyDescent="0.25">
      <c r="A179" s="119"/>
      <c r="B179" s="120"/>
      <c r="C179" s="139"/>
      <c r="D179" s="33"/>
      <c r="E179" s="33">
        <v>5</v>
      </c>
      <c r="F179" s="33"/>
      <c r="G179" s="5"/>
    </row>
    <row r="180" spans="1:7" s="35" customFormat="1" ht="31.5" customHeight="1" x14ac:dyDescent="0.25">
      <c r="A180" s="119"/>
      <c r="B180" s="120"/>
      <c r="C180" s="139"/>
      <c r="D180" s="33"/>
      <c r="E180" s="33"/>
      <c r="F180" s="33"/>
      <c r="G180" s="5"/>
    </row>
    <row r="181" spans="1:7" s="35" customFormat="1" ht="18.75" customHeight="1" x14ac:dyDescent="0.25">
      <c r="A181" s="119"/>
      <c r="B181" s="120"/>
      <c r="C181" s="139"/>
      <c r="D181" s="33"/>
      <c r="E181" s="33"/>
      <c r="F181" s="33"/>
      <c r="G181" s="5"/>
    </row>
    <row r="182" spans="1:7" s="35" customFormat="1" ht="28.5" customHeight="1" x14ac:dyDescent="0.25">
      <c r="A182" s="119"/>
      <c r="B182" s="120"/>
      <c r="C182" s="139"/>
      <c r="D182" s="33"/>
      <c r="E182" s="33"/>
      <c r="F182" s="33"/>
      <c r="G182" s="5"/>
    </row>
    <row r="183" spans="1:7" s="35" customFormat="1" ht="18.75" customHeight="1" x14ac:dyDescent="0.25">
      <c r="A183" s="119"/>
      <c r="B183" s="120"/>
      <c r="C183" s="139"/>
      <c r="D183" s="33"/>
      <c r="E183" s="33">
        <v>45</v>
      </c>
      <c r="F183" s="33"/>
      <c r="G183" s="5"/>
    </row>
    <row r="184" spans="1:7" s="35" customFormat="1" ht="20.25" customHeight="1" x14ac:dyDescent="0.25">
      <c r="A184" s="119"/>
      <c r="B184" s="120"/>
      <c r="C184" s="139"/>
      <c r="D184" s="33"/>
      <c r="E184" s="33"/>
      <c r="F184" s="33"/>
      <c r="G184" s="5"/>
    </row>
    <row r="185" spans="1:7" s="35" customFormat="1" x14ac:dyDescent="0.25">
      <c r="A185" s="119"/>
      <c r="B185" s="120"/>
      <c r="C185" s="139"/>
      <c r="D185" s="33"/>
      <c r="E185" s="33"/>
      <c r="F185" s="33"/>
      <c r="G185" s="5"/>
    </row>
    <row r="186" spans="1:7" s="35" customFormat="1" x14ac:dyDescent="0.25">
      <c r="A186" s="119"/>
      <c r="B186" s="120"/>
      <c r="C186" s="139"/>
      <c r="D186" s="33"/>
      <c r="E186" s="33"/>
      <c r="F186" s="33"/>
      <c r="G186" s="5"/>
    </row>
    <row r="187" spans="1:7" s="35" customFormat="1" x14ac:dyDescent="0.25">
      <c r="A187" s="119"/>
      <c r="B187" s="120"/>
      <c r="C187" s="139"/>
      <c r="D187" s="33"/>
      <c r="E187" s="33"/>
      <c r="F187" s="33"/>
      <c r="G187" s="5"/>
    </row>
    <row r="188" spans="1:7" s="35" customFormat="1" x14ac:dyDescent="0.25">
      <c r="A188" s="119"/>
      <c r="B188" s="120"/>
      <c r="C188" s="139"/>
      <c r="D188" s="33"/>
      <c r="E188" s="33"/>
      <c r="F188" s="33"/>
      <c r="G188" s="5"/>
    </row>
    <row r="189" spans="1:7" s="35" customFormat="1" x14ac:dyDescent="0.25">
      <c r="A189" s="119"/>
      <c r="B189" s="120"/>
      <c r="C189" s="139"/>
      <c r="D189" s="33"/>
      <c r="E189" s="33"/>
      <c r="F189" s="33"/>
      <c r="G189" s="5"/>
    </row>
    <row r="190" spans="1:7" s="35" customFormat="1" ht="81" customHeight="1" x14ac:dyDescent="0.25">
      <c r="A190" s="119"/>
      <c r="B190" s="120"/>
      <c r="C190" s="139"/>
      <c r="D190" s="33"/>
      <c r="E190" s="33"/>
      <c r="F190" s="33"/>
      <c r="G190" s="5"/>
    </row>
    <row r="191" spans="1:7" s="35" customFormat="1" ht="49.5" customHeight="1" x14ac:dyDescent="0.25">
      <c r="A191" s="119"/>
      <c r="B191" s="120"/>
      <c r="C191" s="139"/>
      <c r="D191" s="33"/>
      <c r="E191" s="33"/>
      <c r="F191" s="33"/>
      <c r="G191" s="5"/>
    </row>
    <row r="192" spans="1:7" s="35" customFormat="1" x14ac:dyDescent="0.25">
      <c r="A192" s="119"/>
      <c r="B192" s="120"/>
      <c r="C192" s="139"/>
      <c r="D192" s="33"/>
      <c r="E192" s="33"/>
      <c r="F192" s="33"/>
      <c r="G192" s="5"/>
    </row>
    <row r="193" spans="1:7" s="35" customFormat="1" ht="22.5" customHeight="1" x14ac:dyDescent="0.25">
      <c r="A193" s="119"/>
      <c r="B193" s="120"/>
      <c r="C193" s="139"/>
      <c r="D193" s="33"/>
      <c r="E193" s="33"/>
      <c r="F193" s="33"/>
      <c r="G193" s="5"/>
    </row>
    <row r="194" spans="1:7" s="35" customFormat="1" ht="21.75" customHeight="1" x14ac:dyDescent="0.25">
      <c r="A194" s="119"/>
      <c r="B194" s="120"/>
      <c r="C194" s="139"/>
      <c r="D194" s="33"/>
      <c r="E194" s="33"/>
      <c r="F194" s="33"/>
      <c r="G194" s="5"/>
    </row>
    <row r="195" spans="1:7" s="35" customFormat="1" x14ac:dyDescent="0.25">
      <c r="A195" s="119"/>
      <c r="B195" s="120"/>
      <c r="C195" s="139"/>
      <c r="D195" s="33"/>
      <c r="E195" s="33"/>
      <c r="F195" s="33"/>
      <c r="G195" s="5"/>
    </row>
    <row r="196" spans="1:7" s="35" customFormat="1" x14ac:dyDescent="0.25">
      <c r="A196" s="119"/>
      <c r="B196" s="120"/>
      <c r="C196" s="139"/>
      <c r="D196" s="33"/>
      <c r="E196" s="33"/>
      <c r="F196" s="33"/>
      <c r="G196" s="5"/>
    </row>
    <row r="197" spans="1:7" s="35" customFormat="1" x14ac:dyDescent="0.25">
      <c r="A197" s="119"/>
      <c r="B197" s="120"/>
      <c r="C197" s="139"/>
      <c r="D197" s="33"/>
      <c r="E197" s="33"/>
      <c r="F197" s="33"/>
      <c r="G197" s="5"/>
    </row>
    <row r="198" spans="1:7" s="35" customFormat="1" ht="18.75" customHeight="1" x14ac:dyDescent="0.25">
      <c r="A198" s="119"/>
      <c r="B198" s="120"/>
      <c r="C198" s="139"/>
      <c r="D198" s="33"/>
      <c r="E198" s="33"/>
      <c r="F198" s="33"/>
      <c r="G198" s="5"/>
    </row>
    <row r="199" spans="1:7" s="35" customFormat="1" ht="21.75" customHeight="1" x14ac:dyDescent="0.25">
      <c r="A199" s="119"/>
      <c r="B199" s="120"/>
      <c r="C199" s="139"/>
      <c r="D199" s="33"/>
      <c r="E199" s="33"/>
      <c r="F199" s="33"/>
      <c r="G199" s="5"/>
    </row>
    <row r="200" spans="1:7" s="35" customFormat="1" ht="42" customHeight="1" x14ac:dyDescent="0.25">
      <c r="A200" s="119"/>
      <c r="B200" s="120"/>
      <c r="C200" s="139"/>
      <c r="D200" s="33"/>
      <c r="E200" s="33"/>
      <c r="F200" s="33"/>
      <c r="G200" s="5"/>
    </row>
    <row r="201" spans="1:7" s="35" customFormat="1" ht="51.75" customHeight="1" x14ac:dyDescent="0.25">
      <c r="A201" s="119"/>
      <c r="B201" s="120"/>
      <c r="C201" s="139"/>
      <c r="D201" s="33"/>
      <c r="E201" s="33"/>
      <c r="F201" s="33"/>
      <c r="G201" s="5"/>
    </row>
    <row r="202" spans="1:7" s="35" customFormat="1" ht="23.25" customHeight="1" x14ac:dyDescent="0.25">
      <c r="A202" s="119"/>
      <c r="B202" s="120"/>
      <c r="C202" s="139"/>
      <c r="D202" s="33"/>
      <c r="E202" s="33"/>
      <c r="F202" s="33"/>
      <c r="G202" s="5"/>
    </row>
    <row r="203" spans="1:7" s="35" customFormat="1" ht="31.5" customHeight="1" x14ac:dyDescent="0.25">
      <c r="A203" s="119"/>
      <c r="B203" s="120"/>
      <c r="C203" s="139"/>
      <c r="D203" s="33"/>
      <c r="E203" s="140"/>
      <c r="F203" s="33"/>
      <c r="G203" s="142"/>
    </row>
    <row r="204" spans="1:7" s="35" customFormat="1" ht="37.5" customHeight="1" x14ac:dyDescent="0.25">
      <c r="A204" s="119"/>
      <c r="B204" s="120"/>
      <c r="C204" s="139"/>
      <c r="D204" s="33"/>
      <c r="E204" s="140"/>
      <c r="F204" s="33"/>
      <c r="G204" s="5"/>
    </row>
    <row r="205" spans="1:7" s="35" customFormat="1" ht="60.75" customHeight="1" x14ac:dyDescent="0.25">
      <c r="A205" s="119"/>
      <c r="B205" s="120"/>
      <c r="C205" s="139"/>
      <c r="D205" s="33"/>
      <c r="E205" s="33"/>
      <c r="F205" s="33"/>
      <c r="G205" s="5"/>
    </row>
    <row r="206" spans="1:7" s="35" customFormat="1" x14ac:dyDescent="0.25">
      <c r="A206" s="119"/>
      <c r="B206" s="120"/>
      <c r="C206" s="139"/>
      <c r="D206" s="33"/>
      <c r="E206" s="33"/>
      <c r="F206" s="33"/>
      <c r="G206" s="5"/>
    </row>
    <row r="207" spans="1:7" s="35" customFormat="1" ht="63" customHeight="1" x14ac:dyDescent="0.25">
      <c r="A207" s="119"/>
      <c r="B207" s="120"/>
      <c r="C207" s="139"/>
      <c r="D207" s="33"/>
      <c r="E207" s="33"/>
      <c r="F207" s="33"/>
      <c r="G207" s="5"/>
    </row>
    <row r="208" spans="1:7" s="35" customFormat="1" x14ac:dyDescent="0.25">
      <c r="A208" s="119"/>
      <c r="B208" s="120"/>
      <c r="C208" s="139"/>
      <c r="D208" s="33"/>
      <c r="E208" s="33"/>
      <c r="F208" s="33"/>
      <c r="G208" s="5"/>
    </row>
    <row r="209" spans="1:7" s="35" customFormat="1" x14ac:dyDescent="0.25">
      <c r="A209" s="119"/>
      <c r="B209" s="120"/>
      <c r="C209" s="139"/>
      <c r="D209" s="33"/>
      <c r="E209" s="33"/>
      <c r="F209" s="33"/>
      <c r="G209" s="5"/>
    </row>
    <row r="210" spans="1:7" s="35" customFormat="1" x14ac:dyDescent="0.25">
      <c r="A210" s="119"/>
      <c r="B210" s="120"/>
      <c r="C210" s="139"/>
      <c r="D210" s="33"/>
      <c r="E210" s="33"/>
      <c r="F210" s="33"/>
      <c r="G210" s="5"/>
    </row>
    <row r="211" spans="1:7" s="35" customFormat="1" x14ac:dyDescent="0.25">
      <c r="A211" s="119"/>
      <c r="B211" s="120"/>
      <c r="C211" s="139"/>
      <c r="D211" s="33"/>
      <c r="E211" s="33"/>
      <c r="F211" s="33"/>
      <c r="G211" s="5"/>
    </row>
    <row r="212" spans="1:7" s="35" customFormat="1" x14ac:dyDescent="0.25">
      <c r="A212" s="119"/>
      <c r="B212" s="120"/>
      <c r="C212" s="139"/>
      <c r="D212" s="33"/>
      <c r="E212" s="33"/>
      <c r="F212" s="33"/>
      <c r="G212" s="5"/>
    </row>
    <row r="213" spans="1:7" s="35" customFormat="1" x14ac:dyDescent="0.25">
      <c r="A213" s="119"/>
      <c r="B213" s="120"/>
      <c r="C213" s="139"/>
      <c r="D213" s="33"/>
      <c r="E213" s="33"/>
      <c r="F213" s="33"/>
      <c r="G213" s="5"/>
    </row>
    <row r="214" spans="1:7" s="35" customFormat="1" x14ac:dyDescent="0.25">
      <c r="A214" s="119"/>
      <c r="B214" s="120"/>
      <c r="C214" s="139"/>
      <c r="D214" s="33"/>
      <c r="E214" s="33"/>
      <c r="F214" s="33"/>
      <c r="G214" s="5"/>
    </row>
    <row r="215" spans="1:7" s="35" customFormat="1" x14ac:dyDescent="0.25">
      <c r="A215" s="119"/>
      <c r="B215" s="120"/>
      <c r="C215" s="139"/>
      <c r="D215" s="33"/>
      <c r="E215" s="33"/>
      <c r="F215" s="33"/>
      <c r="G215" s="5"/>
    </row>
    <row r="216" spans="1:7" s="35" customFormat="1" x14ac:dyDescent="0.25">
      <c r="A216" s="119"/>
      <c r="B216" s="120"/>
      <c r="C216" s="139"/>
      <c r="D216" s="33"/>
      <c r="E216" s="33"/>
      <c r="F216" s="33"/>
      <c r="G216" s="5"/>
    </row>
    <row r="217" spans="1:7" s="35" customFormat="1" ht="21.75" customHeight="1" x14ac:dyDescent="0.25">
      <c r="A217" s="119"/>
      <c r="B217" s="120"/>
      <c r="C217" s="139"/>
      <c r="D217" s="140"/>
      <c r="E217" s="33"/>
      <c r="F217" s="33"/>
      <c r="G217" s="5"/>
    </row>
    <row r="218" spans="1:7" s="35" customFormat="1" ht="15" hidden="1" customHeight="1" x14ac:dyDescent="0.25">
      <c r="A218" s="119"/>
      <c r="B218" s="120"/>
      <c r="C218" s="139"/>
      <c r="D218" s="33"/>
      <c r="E218" s="33"/>
      <c r="F218" s="33"/>
      <c r="G218" s="5"/>
    </row>
    <row r="219" spans="1:7" s="35" customFormat="1" ht="42.75" customHeight="1" x14ac:dyDescent="0.25">
      <c r="A219" s="119"/>
      <c r="B219" s="120"/>
      <c r="C219" s="139"/>
      <c r="D219" s="33"/>
      <c r="E219" s="33"/>
      <c r="F219" s="33"/>
      <c r="G219" s="5"/>
    </row>
    <row r="220" spans="1:7" s="35" customFormat="1" x14ac:dyDescent="0.25">
      <c r="A220" s="119"/>
      <c r="B220" s="120"/>
      <c r="C220" s="139"/>
      <c r="D220" s="33"/>
      <c r="E220" s="33"/>
      <c r="F220" s="33"/>
      <c r="G220" s="5"/>
    </row>
    <row r="221" spans="1:7" s="35" customFormat="1" x14ac:dyDescent="0.25">
      <c r="A221" s="119"/>
      <c r="B221" s="120"/>
      <c r="C221" s="139"/>
      <c r="D221" s="33"/>
      <c r="E221" s="33"/>
      <c r="F221" s="33"/>
      <c r="G221" s="5"/>
    </row>
    <row r="222" spans="1:7" s="35" customFormat="1" x14ac:dyDescent="0.25">
      <c r="A222" s="119"/>
      <c r="B222" s="120"/>
      <c r="C222" s="139"/>
      <c r="D222" s="33"/>
      <c r="E222" s="33"/>
      <c r="F222" s="33"/>
      <c r="G222" s="5"/>
    </row>
    <row r="223" spans="1:7" s="35" customFormat="1" x14ac:dyDescent="0.25">
      <c r="A223" s="119"/>
      <c r="B223" s="120"/>
      <c r="C223" s="139"/>
      <c r="D223" s="33"/>
      <c r="E223" s="33"/>
      <c r="F223" s="33"/>
      <c r="G223" s="5"/>
    </row>
    <row r="224" spans="1:7" s="35" customFormat="1" x14ac:dyDescent="0.25">
      <c r="A224" s="119"/>
      <c r="B224" s="120"/>
      <c r="C224" s="139"/>
      <c r="D224" s="33"/>
      <c r="E224" s="33"/>
      <c r="F224" s="33"/>
      <c r="G224" s="5"/>
    </row>
    <row r="225" spans="1:7" s="35" customFormat="1" x14ac:dyDescent="0.25">
      <c r="A225" s="119"/>
      <c r="B225" s="120"/>
      <c r="C225" s="139"/>
      <c r="D225" s="33"/>
      <c r="E225" s="33"/>
      <c r="F225" s="33"/>
      <c r="G225" s="5"/>
    </row>
    <row r="226" spans="1:7" s="35" customFormat="1" ht="15" hidden="1" customHeight="1" x14ac:dyDescent="0.25">
      <c r="A226" s="119"/>
      <c r="B226" s="120"/>
      <c r="C226" s="139"/>
      <c r="D226" s="33"/>
      <c r="E226" s="33"/>
      <c r="F226" s="33"/>
      <c r="G226" s="5"/>
    </row>
    <row r="227" spans="1:7" s="35" customFormat="1" x14ac:dyDescent="0.25">
      <c r="A227" s="119"/>
      <c r="B227" s="120"/>
      <c r="C227" s="139"/>
      <c r="D227" s="33"/>
      <c r="E227" s="33"/>
      <c r="F227" s="33"/>
      <c r="G227" s="5"/>
    </row>
    <row r="228" spans="1:7" s="35" customFormat="1" x14ac:dyDescent="0.25">
      <c r="A228" s="119"/>
      <c r="B228" s="120"/>
      <c r="C228" s="139"/>
      <c r="D228" s="33"/>
      <c r="E228" s="33"/>
      <c r="F228" s="33"/>
      <c r="G228" s="5"/>
    </row>
    <row r="229" spans="1:7" s="35" customFormat="1" ht="15" hidden="1" customHeight="1" x14ac:dyDescent="0.25">
      <c r="A229" s="119"/>
      <c r="B229" s="120"/>
      <c r="C229" s="139"/>
      <c r="D229" s="33"/>
      <c r="E229" s="33"/>
      <c r="F229" s="33"/>
      <c r="G229" s="5"/>
    </row>
    <row r="230" spans="1:7" s="35" customFormat="1" ht="41.25" customHeight="1" x14ac:dyDescent="0.25">
      <c r="A230" s="119"/>
      <c r="B230" s="120"/>
      <c r="C230" s="139"/>
      <c r="D230" s="33"/>
      <c r="E230" s="33"/>
      <c r="F230" s="33"/>
      <c r="G230" s="5"/>
    </row>
    <row r="231" spans="1:7" s="33" customFormat="1" ht="31.5" customHeight="1" x14ac:dyDescent="0.25">
      <c r="A231" s="119"/>
      <c r="B231" s="120"/>
      <c r="C231" s="139"/>
      <c r="G231" s="5"/>
    </row>
    <row r="232" spans="1:7" s="33" customFormat="1" ht="39" customHeight="1" x14ac:dyDescent="0.25">
      <c r="A232" s="119"/>
      <c r="B232" s="120"/>
      <c r="C232" s="139"/>
      <c r="G232" s="5"/>
    </row>
    <row r="233" spans="1:7" s="33" customFormat="1" ht="31.5" customHeight="1" x14ac:dyDescent="0.25">
      <c r="A233" s="119"/>
      <c r="B233" s="120"/>
      <c r="C233" s="139"/>
      <c r="G233" s="5"/>
    </row>
    <row r="234" spans="1:7" s="35" customFormat="1" ht="42.75" customHeight="1" x14ac:dyDescent="0.25">
      <c r="A234" s="119"/>
      <c r="B234" s="120"/>
      <c r="C234" s="139"/>
      <c r="D234" s="33"/>
      <c r="E234" s="33"/>
      <c r="F234" s="33"/>
      <c r="G234" s="5"/>
    </row>
    <row r="235" spans="1:7" s="35" customFormat="1" x14ac:dyDescent="0.25">
      <c r="A235" s="119"/>
      <c r="B235" s="120"/>
      <c r="C235" s="139"/>
      <c r="D235" s="33"/>
      <c r="E235" s="33"/>
      <c r="F235" s="33"/>
      <c r="G235" s="5"/>
    </row>
    <row r="236" spans="1:7" s="35" customFormat="1" x14ac:dyDescent="0.25">
      <c r="A236" s="119"/>
      <c r="B236" s="120"/>
      <c r="C236" s="139"/>
      <c r="D236" s="33"/>
      <c r="E236" s="33"/>
      <c r="F236" s="33"/>
      <c r="G236" s="5"/>
    </row>
    <row r="237" spans="1:7" s="35" customFormat="1" x14ac:dyDescent="0.25">
      <c r="A237" s="119"/>
      <c r="B237" s="120"/>
      <c r="C237" s="139"/>
      <c r="D237" s="33"/>
      <c r="E237" s="33"/>
      <c r="F237" s="33"/>
      <c r="G237" s="5"/>
    </row>
    <row r="238" spans="1:7" s="35" customFormat="1" x14ac:dyDescent="0.25">
      <c r="A238" s="119"/>
      <c r="B238" s="120"/>
      <c r="C238" s="139"/>
      <c r="D238" s="33"/>
      <c r="E238" s="33"/>
      <c r="F238" s="33"/>
      <c r="G238" s="5"/>
    </row>
    <row r="239" spans="1:7" s="35" customFormat="1" x14ac:dyDescent="0.25">
      <c r="A239" s="119"/>
      <c r="B239" s="120"/>
      <c r="C239" s="139"/>
      <c r="D239" s="33"/>
      <c r="E239" s="33"/>
      <c r="F239" s="33"/>
      <c r="G239" s="5"/>
    </row>
    <row r="240" spans="1:7" s="35" customFormat="1" ht="29.25" customHeight="1" x14ac:dyDescent="0.25">
      <c r="A240" s="119"/>
      <c r="B240" s="120"/>
      <c r="C240" s="139"/>
      <c r="D240" s="33"/>
      <c r="E240" s="140"/>
      <c r="F240" s="33"/>
      <c r="G240" s="5"/>
    </row>
    <row r="241" spans="1:8" s="35" customFormat="1" ht="53.25" hidden="1" customHeight="1" x14ac:dyDescent="0.25">
      <c r="A241" s="119"/>
      <c r="B241" s="120"/>
      <c r="C241" s="139"/>
      <c r="D241" s="33"/>
      <c r="E241" s="33"/>
      <c r="F241" s="33"/>
      <c r="G241" s="5"/>
    </row>
    <row r="242" spans="1:8" s="35" customFormat="1" ht="40.5" customHeight="1" x14ac:dyDescent="0.25">
      <c r="A242" s="119"/>
      <c r="B242" s="120"/>
      <c r="C242" s="139"/>
      <c r="D242" s="33"/>
      <c r="E242" s="33"/>
      <c r="F242" s="33"/>
      <c r="G242" s="5"/>
    </row>
    <row r="243" spans="1:8" s="35" customFormat="1" x14ac:dyDescent="0.25">
      <c r="A243" s="119"/>
      <c r="B243" s="120"/>
      <c r="C243" s="139"/>
      <c r="D243" s="33"/>
      <c r="E243" s="33"/>
      <c r="F243" s="33"/>
      <c r="G243" s="5"/>
    </row>
    <row r="244" spans="1:8" s="35" customFormat="1" x14ac:dyDescent="0.25">
      <c r="A244" s="119"/>
      <c r="B244" s="120"/>
      <c r="C244" s="139"/>
      <c r="D244" s="33"/>
      <c r="E244" s="33"/>
      <c r="F244" s="33"/>
      <c r="G244" s="5"/>
    </row>
    <row r="245" spans="1:8" s="35" customFormat="1" x14ac:dyDescent="0.25">
      <c r="A245" s="119"/>
      <c r="B245" s="120"/>
      <c r="C245" s="139"/>
      <c r="D245" s="33"/>
      <c r="E245" s="33"/>
      <c r="F245" s="33"/>
      <c r="G245" s="5"/>
    </row>
    <row r="246" spans="1:8" s="35" customFormat="1" x14ac:dyDescent="0.25">
      <c r="A246" s="119"/>
      <c r="B246" s="120"/>
      <c r="C246" s="139"/>
      <c r="D246" s="33"/>
      <c r="E246" s="33"/>
      <c r="F246" s="33"/>
      <c r="G246" s="5"/>
    </row>
    <row r="247" spans="1:8" s="35" customFormat="1" x14ac:dyDescent="0.25">
      <c r="A247" s="119"/>
      <c r="B247" s="120"/>
      <c r="C247" s="139"/>
      <c r="D247" s="33"/>
      <c r="E247" s="33"/>
      <c r="F247" s="33"/>
      <c r="G247" s="5"/>
    </row>
    <row r="248" spans="1:8" s="35" customFormat="1" x14ac:dyDescent="0.25">
      <c r="A248" s="119"/>
      <c r="B248" s="120"/>
      <c r="C248" s="139"/>
      <c r="D248" s="33"/>
      <c r="E248" s="33"/>
      <c r="F248" s="33"/>
      <c r="G248" s="5"/>
    </row>
    <row r="249" spans="1:8" s="35" customFormat="1" ht="21.75" customHeight="1" x14ac:dyDescent="0.25">
      <c r="A249" s="119"/>
      <c r="B249" s="120"/>
      <c r="C249" s="139"/>
      <c r="D249" s="33"/>
      <c r="E249" s="33"/>
      <c r="F249" s="33"/>
      <c r="G249" s="5"/>
    </row>
    <row r="250" spans="1:8" s="35" customFormat="1" ht="18" customHeight="1" x14ac:dyDescent="0.25">
      <c r="A250" s="119"/>
      <c r="B250" s="120"/>
      <c r="C250" s="139"/>
      <c r="D250" s="33"/>
      <c r="E250" s="33"/>
      <c r="F250" s="33"/>
      <c r="G250" s="5"/>
    </row>
    <row r="251" spans="1:8" s="35" customFormat="1" x14ac:dyDescent="0.25">
      <c r="A251" s="119"/>
      <c r="B251" s="120"/>
      <c r="C251" s="139"/>
      <c r="D251" s="33"/>
      <c r="E251" s="33"/>
      <c r="F251" s="33"/>
      <c r="G251" s="5"/>
    </row>
    <row r="252" spans="1:8" s="35" customFormat="1" ht="23.25" customHeight="1" x14ac:dyDescent="0.25">
      <c r="A252" s="119"/>
      <c r="B252" s="120"/>
      <c r="C252" s="139"/>
      <c r="D252" s="33"/>
      <c r="E252" s="143" t="e">
        <f>#REF!+#REF!+#REF!+#REF!+#REF!</f>
        <v>#REF!</v>
      </c>
      <c r="F252" s="140" t="s">
        <v>147</v>
      </c>
      <c r="G252" s="144"/>
      <c r="H252" s="140"/>
    </row>
    <row r="253" spans="1:8" s="35" customFormat="1" x14ac:dyDescent="0.25">
      <c r="A253" s="119"/>
      <c r="B253" s="120"/>
      <c r="C253" s="139"/>
      <c r="D253" s="33"/>
      <c r="E253" s="33"/>
      <c r="F253" s="33"/>
      <c r="G253" s="5"/>
    </row>
    <row r="254" spans="1:8" s="35" customFormat="1" x14ac:dyDescent="0.25">
      <c r="A254" s="119"/>
      <c r="B254" s="120"/>
      <c r="C254" s="139"/>
      <c r="D254" s="33"/>
      <c r="E254" s="33"/>
      <c r="F254" s="33"/>
      <c r="G254" s="5"/>
    </row>
    <row r="255" spans="1:8" s="35" customFormat="1" x14ac:dyDescent="0.25">
      <c r="A255" s="119"/>
      <c r="B255" s="120"/>
      <c r="C255" s="139"/>
      <c r="D255" s="33"/>
      <c r="E255" s="33"/>
      <c r="F255" s="33"/>
      <c r="G255" s="5"/>
    </row>
    <row r="256" spans="1:8" s="35" customFormat="1" x14ac:dyDescent="0.25">
      <c r="A256" s="119"/>
      <c r="B256" s="120"/>
      <c r="C256" s="139"/>
      <c r="D256" s="33"/>
      <c r="E256" s="33"/>
      <c r="F256" s="33"/>
      <c r="G256" s="5"/>
    </row>
    <row r="257" spans="1:7" s="35" customFormat="1" x14ac:dyDescent="0.25">
      <c r="A257" s="119"/>
      <c r="B257" s="120"/>
      <c r="C257" s="139"/>
      <c r="D257" s="33"/>
      <c r="E257" s="33"/>
      <c r="F257" s="33"/>
      <c r="G257" s="5"/>
    </row>
    <row r="258" spans="1:7" s="35" customFormat="1" x14ac:dyDescent="0.25">
      <c r="A258" s="119"/>
      <c r="B258" s="120"/>
      <c r="C258" s="139"/>
      <c r="D258" s="33"/>
      <c r="E258" s="33"/>
      <c r="F258" s="33"/>
      <c r="G258" s="5"/>
    </row>
    <row r="259" spans="1:7" s="35" customFormat="1" x14ac:dyDescent="0.25">
      <c r="A259" s="119"/>
      <c r="B259" s="120"/>
      <c r="C259" s="139"/>
      <c r="D259" s="33"/>
      <c r="E259" s="33"/>
      <c r="F259" s="33"/>
      <c r="G259" s="5"/>
    </row>
    <row r="260" spans="1:7" s="35" customFormat="1" x14ac:dyDescent="0.25">
      <c r="A260" s="119"/>
      <c r="B260" s="120"/>
      <c r="C260" s="139"/>
      <c r="D260" s="33"/>
      <c r="E260" s="33"/>
      <c r="F260" s="33"/>
      <c r="G260" s="5"/>
    </row>
    <row r="261" spans="1:7" s="35" customFormat="1" x14ac:dyDescent="0.25">
      <c r="A261" s="119"/>
      <c r="B261" s="120"/>
      <c r="C261" s="139"/>
      <c r="D261" s="33"/>
      <c r="E261" s="33"/>
      <c r="F261" s="33"/>
      <c r="G261" s="5"/>
    </row>
    <row r="262" spans="1:7" s="35" customFormat="1" x14ac:dyDescent="0.25">
      <c r="A262" s="119"/>
      <c r="B262" s="120"/>
      <c r="C262" s="139"/>
      <c r="D262" s="33"/>
      <c r="E262" s="33"/>
      <c r="F262" s="33"/>
      <c r="G262" s="5"/>
    </row>
    <row r="263" spans="1:7" s="35" customFormat="1" x14ac:dyDescent="0.25">
      <c r="A263" s="119"/>
      <c r="B263" s="120"/>
      <c r="C263" s="139"/>
      <c r="D263" s="33"/>
      <c r="E263" s="33"/>
      <c r="F263" s="33"/>
      <c r="G263" s="5"/>
    </row>
    <row r="264" spans="1:7" s="35" customFormat="1" x14ac:dyDescent="0.25">
      <c r="A264" s="119"/>
      <c r="B264" s="120"/>
      <c r="C264" s="139"/>
      <c r="D264" s="33"/>
      <c r="E264" s="33"/>
      <c r="F264" s="33"/>
      <c r="G264" s="5"/>
    </row>
    <row r="265" spans="1:7" s="35" customFormat="1" x14ac:dyDescent="0.25">
      <c r="A265" s="119"/>
      <c r="B265" s="120"/>
      <c r="C265" s="139"/>
      <c r="D265" s="33"/>
      <c r="E265" s="33"/>
      <c r="F265" s="33"/>
      <c r="G265" s="5"/>
    </row>
    <row r="266" spans="1:7" s="35" customFormat="1" x14ac:dyDescent="0.25">
      <c r="A266" s="119"/>
      <c r="B266" s="120"/>
      <c r="C266" s="139"/>
      <c r="D266" s="33"/>
      <c r="E266" s="33"/>
      <c r="F266" s="33"/>
      <c r="G266" s="5"/>
    </row>
    <row r="267" spans="1:7" s="35" customFormat="1" x14ac:dyDescent="0.25">
      <c r="A267" s="119"/>
      <c r="B267" s="120"/>
      <c r="C267" s="139"/>
      <c r="D267" s="33"/>
      <c r="E267" s="33"/>
      <c r="F267" s="33"/>
      <c r="G267" s="5"/>
    </row>
    <row r="268" spans="1:7" s="35" customFormat="1" x14ac:dyDescent="0.25">
      <c r="A268" s="119"/>
      <c r="B268" s="120"/>
      <c r="C268" s="139"/>
      <c r="D268" s="33"/>
      <c r="E268" s="33"/>
      <c r="F268" s="33"/>
      <c r="G268" s="5"/>
    </row>
    <row r="269" spans="1:7" s="35" customFormat="1" ht="22.5" customHeight="1" x14ac:dyDescent="0.25">
      <c r="A269" s="119"/>
      <c r="B269" s="120"/>
      <c r="C269" s="139"/>
      <c r="D269" s="140"/>
      <c r="E269" s="33"/>
      <c r="F269" s="33"/>
      <c r="G269" s="5"/>
    </row>
    <row r="270" spans="1:7" s="35" customFormat="1" x14ac:dyDescent="0.25">
      <c r="A270" s="119"/>
      <c r="B270" s="120"/>
      <c r="C270" s="139"/>
      <c r="D270" s="33"/>
      <c r="E270" s="140"/>
      <c r="F270" s="33"/>
      <c r="G270" s="5"/>
    </row>
    <row r="271" spans="1:7" s="35" customFormat="1" x14ac:dyDescent="0.25">
      <c r="A271" s="119"/>
      <c r="B271" s="120"/>
      <c r="C271" s="139"/>
      <c r="D271" s="33"/>
      <c r="E271" s="33"/>
      <c r="F271" s="33"/>
      <c r="G271" s="5"/>
    </row>
    <row r="272" spans="1:7" s="35" customFormat="1" x14ac:dyDescent="0.25">
      <c r="A272" s="119"/>
      <c r="B272" s="120"/>
      <c r="C272" s="139"/>
      <c r="D272" s="33"/>
      <c r="E272" s="33"/>
      <c r="F272" s="33"/>
      <c r="G272" s="5"/>
    </row>
    <row r="273" spans="1:7" s="35" customFormat="1" x14ac:dyDescent="0.25">
      <c r="A273" s="119"/>
      <c r="B273" s="120"/>
      <c r="C273" s="139"/>
      <c r="D273" s="33"/>
      <c r="E273" s="33"/>
      <c r="F273" s="33"/>
      <c r="G273" s="5"/>
    </row>
    <row r="274" spans="1:7" s="35" customFormat="1" x14ac:dyDescent="0.25">
      <c r="A274" s="119"/>
      <c r="B274" s="120"/>
      <c r="C274" s="139"/>
      <c r="D274" s="33"/>
      <c r="E274" s="33"/>
      <c r="F274" s="33"/>
      <c r="G274" s="5"/>
    </row>
    <row r="275" spans="1:7" s="35" customFormat="1" x14ac:dyDescent="0.25">
      <c r="A275" s="119"/>
      <c r="B275" s="120"/>
      <c r="C275" s="139"/>
      <c r="D275" s="33"/>
      <c r="E275" s="33"/>
      <c r="F275" s="33"/>
      <c r="G275" s="5"/>
    </row>
    <row r="276" spans="1:7" s="35" customFormat="1" ht="69.75" customHeight="1" x14ac:dyDescent="0.25">
      <c r="A276" s="119"/>
      <c r="B276" s="120"/>
      <c r="C276" s="139"/>
      <c r="D276" s="33"/>
      <c r="E276" s="145"/>
      <c r="F276" s="33"/>
      <c r="G276" s="5"/>
    </row>
    <row r="277" spans="1:7" s="35" customFormat="1" x14ac:dyDescent="0.25">
      <c r="A277" s="119"/>
      <c r="B277" s="120"/>
      <c r="C277" s="139"/>
      <c r="D277" s="33"/>
      <c r="E277" s="33"/>
      <c r="F277" s="33"/>
      <c r="G277" s="5"/>
    </row>
    <row r="278" spans="1:7" s="35" customFormat="1" x14ac:dyDescent="0.25">
      <c r="A278" s="119"/>
      <c r="B278" s="120"/>
      <c r="C278" s="139"/>
      <c r="D278" s="33"/>
      <c r="E278" s="33"/>
      <c r="F278" s="33"/>
      <c r="G278" s="5"/>
    </row>
    <row r="279" spans="1:7" s="35" customFormat="1" ht="22.5" customHeight="1" x14ac:dyDescent="0.25">
      <c r="A279" s="119"/>
      <c r="B279" s="120"/>
      <c r="C279" s="139"/>
      <c r="D279" s="33"/>
      <c r="E279" s="33"/>
      <c r="F279" s="33"/>
      <c r="G279" s="5"/>
    </row>
    <row r="280" spans="1:7" s="35" customFormat="1" ht="84" customHeight="1" x14ac:dyDescent="0.25">
      <c r="A280" s="119"/>
      <c r="B280" s="120"/>
      <c r="C280" s="139"/>
      <c r="D280" s="33"/>
      <c r="E280" s="33"/>
      <c r="F280" s="33"/>
      <c r="G280" s="5"/>
    </row>
    <row r="281" spans="1:7" s="35" customFormat="1" ht="36.75" customHeight="1" x14ac:dyDescent="0.25">
      <c r="A281" s="119"/>
      <c r="B281" s="120"/>
      <c r="C281" s="139"/>
      <c r="D281" s="33"/>
      <c r="E281" s="33"/>
      <c r="F281" s="33"/>
      <c r="G281" s="5"/>
    </row>
    <row r="282" spans="1:7" s="35" customFormat="1" ht="21" customHeight="1" x14ac:dyDescent="0.25">
      <c r="A282" s="119"/>
      <c r="B282" s="120"/>
      <c r="C282" s="139"/>
      <c r="D282" s="33"/>
      <c r="E282" s="33"/>
      <c r="F282" s="33"/>
      <c r="G282" s="5"/>
    </row>
    <row r="283" spans="1:7" s="35" customFormat="1" ht="44.25" customHeight="1" x14ac:dyDescent="0.25">
      <c r="A283" s="119"/>
      <c r="B283" s="120"/>
      <c r="C283" s="139"/>
      <c r="D283" s="33"/>
      <c r="E283" s="33"/>
      <c r="F283" s="33"/>
      <c r="G283" s="5"/>
    </row>
    <row r="284" spans="1:7" s="35" customFormat="1" ht="21" customHeight="1" x14ac:dyDescent="0.25">
      <c r="A284" s="119"/>
      <c r="B284" s="120"/>
      <c r="C284" s="139"/>
      <c r="D284" s="33"/>
      <c r="E284" s="33"/>
      <c r="F284" s="33"/>
      <c r="G284" s="5"/>
    </row>
    <row r="285" spans="1:7" s="35" customFormat="1" ht="58.5" customHeight="1" x14ac:dyDescent="0.25">
      <c r="A285" s="119"/>
      <c r="B285" s="120"/>
      <c r="C285" s="139"/>
      <c r="D285" s="33"/>
      <c r="E285" s="33"/>
      <c r="F285" s="33"/>
      <c r="G285" s="5"/>
    </row>
    <row r="286" spans="1:7" s="35" customFormat="1" x14ac:dyDescent="0.25">
      <c r="A286" s="119"/>
      <c r="B286" s="120"/>
      <c r="C286" s="139"/>
      <c r="D286" s="33"/>
      <c r="E286" s="33"/>
      <c r="F286" s="33"/>
      <c r="G286" s="5"/>
    </row>
    <row r="287" spans="1:7" s="35" customFormat="1" ht="26.25" customHeight="1" x14ac:dyDescent="0.25">
      <c r="A287" s="119"/>
      <c r="B287" s="120"/>
      <c r="C287" s="139"/>
      <c r="D287" s="33"/>
      <c r="E287" s="33"/>
      <c r="F287" s="33"/>
      <c r="G287" s="5"/>
    </row>
    <row r="288" spans="1:7" s="35" customFormat="1" ht="60" customHeight="1" x14ac:dyDescent="0.25">
      <c r="A288" s="119"/>
      <c r="B288" s="120"/>
      <c r="C288" s="139"/>
      <c r="D288" s="33"/>
      <c r="E288" s="33"/>
      <c r="F288" s="33"/>
      <c r="G288" s="5"/>
    </row>
    <row r="289" spans="1:7" s="35" customFormat="1" ht="30" customHeight="1" x14ac:dyDescent="0.25">
      <c r="A289" s="119"/>
      <c r="B289" s="120"/>
      <c r="C289" s="139"/>
      <c r="D289" s="33"/>
      <c r="E289" s="33"/>
      <c r="F289" s="33"/>
      <c r="G289" s="5"/>
    </row>
    <row r="290" spans="1:7" s="35" customFormat="1" ht="62.25" customHeight="1" x14ac:dyDescent="0.25">
      <c r="A290" s="119"/>
      <c r="B290" s="120"/>
      <c r="C290" s="139"/>
      <c r="D290" s="33"/>
      <c r="E290" s="33"/>
      <c r="F290" s="33"/>
      <c r="G290" s="5"/>
    </row>
    <row r="291" spans="1:7" s="35" customFormat="1" x14ac:dyDescent="0.25">
      <c r="A291" s="119"/>
      <c r="B291" s="120"/>
      <c r="C291" s="139"/>
      <c r="D291" s="33"/>
      <c r="E291" s="33"/>
      <c r="F291" s="33"/>
      <c r="G291" s="5"/>
    </row>
    <row r="292" spans="1:7" s="35" customFormat="1" x14ac:dyDescent="0.25">
      <c r="A292" s="119"/>
      <c r="B292" s="120"/>
      <c r="C292" s="139"/>
      <c r="D292" s="33"/>
      <c r="E292" s="33"/>
      <c r="F292" s="33"/>
      <c r="G292" s="5"/>
    </row>
    <row r="293" spans="1:7" s="35" customFormat="1" x14ac:dyDescent="0.25">
      <c r="A293" s="119"/>
      <c r="B293" s="120"/>
      <c r="C293" s="139"/>
      <c r="D293" s="33"/>
      <c r="E293" s="33"/>
      <c r="F293" s="33"/>
      <c r="G293" s="5"/>
    </row>
    <row r="294" spans="1:7" s="35" customFormat="1" x14ac:dyDescent="0.25">
      <c r="A294" s="119"/>
      <c r="B294" s="120"/>
      <c r="C294" s="139"/>
      <c r="D294" s="33"/>
      <c r="E294" s="33"/>
      <c r="F294" s="33"/>
      <c r="G294" s="5"/>
    </row>
    <row r="295" spans="1:7" s="35" customFormat="1" x14ac:dyDescent="0.25">
      <c r="A295" s="119"/>
      <c r="B295" s="120"/>
      <c r="C295" s="139"/>
      <c r="D295" s="33"/>
      <c r="E295" s="33"/>
      <c r="F295" s="33"/>
      <c r="G295" s="5"/>
    </row>
    <row r="296" spans="1:7" s="35" customFormat="1" x14ac:dyDescent="0.25">
      <c r="A296" s="119"/>
      <c r="B296" s="120"/>
      <c r="C296" s="139"/>
      <c r="D296" s="33"/>
      <c r="E296" s="33"/>
      <c r="F296" s="33"/>
      <c r="G296" s="5"/>
    </row>
    <row r="297" spans="1:7" s="35" customFormat="1" x14ac:dyDescent="0.25">
      <c r="A297" s="119"/>
      <c r="B297" s="120"/>
      <c r="C297" s="139"/>
      <c r="D297" s="33"/>
      <c r="E297" s="33"/>
      <c r="F297" s="33"/>
      <c r="G297" s="5"/>
    </row>
    <row r="298" spans="1:7" s="35" customFormat="1" x14ac:dyDescent="0.25">
      <c r="A298" s="119"/>
      <c r="B298" s="120"/>
      <c r="C298" s="139"/>
      <c r="D298" s="33"/>
      <c r="E298" s="33"/>
      <c r="F298" s="33"/>
      <c r="G298" s="5"/>
    </row>
    <row r="299" spans="1:7" s="35" customFormat="1" ht="35.25" hidden="1" customHeight="1" x14ac:dyDescent="0.25">
      <c r="A299" s="119"/>
      <c r="B299" s="120"/>
      <c r="C299" s="139"/>
      <c r="D299" s="33"/>
      <c r="E299" s="33"/>
      <c r="F299" s="33"/>
      <c r="G299" s="5"/>
    </row>
    <row r="300" spans="1:7" s="35" customFormat="1" ht="24.75" customHeight="1" x14ac:dyDescent="0.25">
      <c r="A300" s="119"/>
      <c r="B300" s="120"/>
      <c r="C300" s="139"/>
      <c r="D300" s="33"/>
      <c r="E300" s="33"/>
      <c r="F300" s="33"/>
      <c r="G300" s="5"/>
    </row>
    <row r="301" spans="1:7" s="35" customFormat="1" x14ac:dyDescent="0.25">
      <c r="A301" s="119"/>
      <c r="B301" s="120"/>
      <c r="C301" s="139"/>
      <c r="D301" s="33"/>
      <c r="E301" s="33"/>
      <c r="F301" s="33"/>
      <c r="G301" s="5"/>
    </row>
    <row r="302" spans="1:7" s="35" customFormat="1" ht="14.25" hidden="1" customHeight="1" x14ac:dyDescent="0.25">
      <c r="A302" s="119"/>
      <c r="B302" s="120"/>
      <c r="C302" s="139"/>
      <c r="D302" s="33"/>
      <c r="E302" s="33"/>
      <c r="F302" s="33"/>
      <c r="G302" s="5"/>
    </row>
    <row r="303" spans="1:7" s="35" customFormat="1" x14ac:dyDescent="0.25">
      <c r="A303" s="119"/>
      <c r="B303" s="120"/>
      <c r="C303" s="139"/>
      <c r="D303" s="33"/>
      <c r="E303" s="33"/>
      <c r="F303" s="33"/>
      <c r="G303" s="5"/>
    </row>
    <row r="304" spans="1:7" s="35" customFormat="1" x14ac:dyDescent="0.25">
      <c r="A304" s="119"/>
      <c r="B304" s="120"/>
      <c r="C304" s="139"/>
      <c r="D304" s="33"/>
      <c r="E304" s="33"/>
      <c r="F304" s="33"/>
      <c r="G304" s="5"/>
    </row>
    <row r="305" spans="1:7" s="35" customFormat="1" x14ac:dyDescent="0.25">
      <c r="A305" s="119"/>
      <c r="B305" s="120"/>
      <c r="C305" s="139"/>
      <c r="D305" s="33"/>
      <c r="E305" s="33"/>
      <c r="F305" s="33"/>
      <c r="G305" s="5"/>
    </row>
    <row r="306" spans="1:7" s="35" customFormat="1" ht="58.5" customHeight="1" x14ac:dyDescent="0.25">
      <c r="A306" s="119"/>
      <c r="B306" s="120"/>
      <c r="C306" s="139"/>
      <c r="D306" s="33"/>
      <c r="E306" s="33"/>
      <c r="F306" s="33"/>
      <c r="G306" s="5"/>
    </row>
    <row r="307" spans="1:7" s="35" customFormat="1" ht="50.25" customHeight="1" x14ac:dyDescent="0.25">
      <c r="A307" s="119"/>
      <c r="B307" s="120"/>
      <c r="C307" s="139"/>
      <c r="D307" s="33"/>
      <c r="E307" s="33"/>
      <c r="F307" s="33"/>
      <c r="G307" s="5"/>
    </row>
    <row r="308" spans="1:7" s="35" customFormat="1" ht="51" hidden="1" customHeight="1" x14ac:dyDescent="0.25">
      <c r="A308" s="119"/>
      <c r="B308" s="120"/>
      <c r="C308" s="139"/>
      <c r="D308" s="33"/>
      <c r="E308" s="33"/>
      <c r="F308" s="33"/>
      <c r="G308" s="5"/>
    </row>
    <row r="309" spans="1:7" s="35" customFormat="1" ht="32.25" customHeight="1" x14ac:dyDescent="0.25">
      <c r="A309" s="119"/>
      <c r="B309" s="120"/>
      <c r="C309" s="139"/>
      <c r="D309" s="33"/>
      <c r="E309" s="33"/>
      <c r="F309" s="33"/>
      <c r="G309" s="5"/>
    </row>
    <row r="310" spans="1:7" s="35" customFormat="1" x14ac:dyDescent="0.25">
      <c r="A310" s="119"/>
      <c r="B310" s="120"/>
      <c r="C310" s="139"/>
      <c r="D310" s="33"/>
      <c r="E310" s="33"/>
      <c r="F310" s="146"/>
      <c r="G310" s="5"/>
    </row>
    <row r="311" spans="1:7" s="35" customFormat="1" ht="21.75" customHeight="1" x14ac:dyDescent="0.25">
      <c r="A311" s="119"/>
      <c r="B311" s="120"/>
      <c r="C311" s="139"/>
      <c r="D311" s="33"/>
      <c r="E311" s="33"/>
      <c r="F311" s="146"/>
      <c r="G311" s="5"/>
    </row>
    <row r="312" spans="1:7" s="35" customFormat="1" ht="19.5" customHeight="1" x14ac:dyDescent="0.25">
      <c r="A312" s="119"/>
      <c r="B312" s="120"/>
      <c r="C312" s="139"/>
      <c r="D312" s="33"/>
      <c r="E312" s="33"/>
      <c r="F312" s="146"/>
      <c r="G312" s="5"/>
    </row>
    <row r="313" spans="1:7" s="35" customFormat="1" ht="18.75" customHeight="1" x14ac:dyDescent="0.25">
      <c r="A313" s="119"/>
      <c r="B313" s="120"/>
      <c r="C313" s="139"/>
      <c r="D313" s="33"/>
      <c r="E313" s="33"/>
      <c r="F313" s="146"/>
      <c r="G313" s="5"/>
    </row>
    <row r="314" spans="1:7" s="35" customFormat="1" ht="17.25" customHeight="1" x14ac:dyDescent="0.25">
      <c r="A314" s="119"/>
      <c r="B314" s="120"/>
      <c r="C314" s="139"/>
      <c r="D314" s="33"/>
      <c r="E314" s="33"/>
      <c r="F314" s="146"/>
      <c r="G314" s="5"/>
    </row>
    <row r="315" spans="1:7" s="35" customFormat="1" ht="32.25" customHeight="1" x14ac:dyDescent="0.25">
      <c r="A315" s="119"/>
      <c r="B315" s="120"/>
      <c r="C315" s="139"/>
      <c r="D315" s="33"/>
      <c r="E315" s="33"/>
      <c r="F315" s="146"/>
      <c r="G315" s="5"/>
    </row>
    <row r="316" spans="1:7" s="35" customFormat="1" x14ac:dyDescent="0.25">
      <c r="A316" s="119"/>
      <c r="B316" s="120"/>
      <c r="C316" s="139"/>
      <c r="D316" s="33"/>
      <c r="E316" s="33"/>
      <c r="F316" s="146"/>
      <c r="G316" s="5"/>
    </row>
    <row r="317" spans="1:7" s="35" customFormat="1" x14ac:dyDescent="0.25">
      <c r="A317" s="119"/>
      <c r="B317" s="120"/>
      <c r="C317" s="139"/>
      <c r="D317" s="33"/>
      <c r="E317" s="33"/>
      <c r="F317" s="146"/>
      <c r="G317" s="5"/>
    </row>
    <row r="318" spans="1:7" s="35" customFormat="1" x14ac:dyDescent="0.25">
      <c r="A318" s="119"/>
      <c r="B318" s="120"/>
      <c r="C318" s="139"/>
      <c r="D318" s="33"/>
      <c r="E318" s="33"/>
      <c r="F318" s="146"/>
      <c r="G318" s="5"/>
    </row>
    <row r="319" spans="1:7" s="35" customFormat="1" ht="24.75" customHeight="1" x14ac:dyDescent="0.25">
      <c r="A319" s="119"/>
      <c r="B319" s="120"/>
      <c r="C319" s="139"/>
      <c r="D319" s="33"/>
      <c r="E319" s="33"/>
      <c r="F319" s="146"/>
      <c r="G319" s="5"/>
    </row>
    <row r="320" spans="1:7" s="35" customFormat="1" ht="14.25" hidden="1" customHeight="1" x14ac:dyDescent="0.25">
      <c r="A320" s="119"/>
      <c r="B320" s="120"/>
      <c r="C320" s="139"/>
      <c r="D320" s="33"/>
      <c r="E320" s="33"/>
      <c r="F320" s="33"/>
      <c r="G320" s="5"/>
    </row>
    <row r="321" spans="1:7" s="35" customFormat="1" ht="27.75" customHeight="1" x14ac:dyDescent="0.25">
      <c r="A321" s="119"/>
      <c r="B321" s="120"/>
      <c r="C321" s="139"/>
      <c r="D321" s="33"/>
      <c r="E321" s="33"/>
      <c r="F321" s="33"/>
      <c r="G321" s="5"/>
    </row>
    <row r="322" spans="1:7" s="35" customFormat="1" x14ac:dyDescent="0.25">
      <c r="A322" s="119"/>
      <c r="B322" s="120"/>
      <c r="C322" s="139"/>
      <c r="D322" s="33"/>
      <c r="E322" s="33"/>
      <c r="F322" s="33"/>
      <c r="G322" s="5"/>
    </row>
    <row r="323" spans="1:7" s="35" customFormat="1" x14ac:dyDescent="0.25">
      <c r="A323" s="119"/>
      <c r="B323" s="120"/>
      <c r="C323" s="139"/>
      <c r="D323" s="33"/>
      <c r="E323" s="33"/>
      <c r="F323" s="33"/>
      <c r="G323" s="5"/>
    </row>
    <row r="324" spans="1:7" s="35" customFormat="1" x14ac:dyDescent="0.25">
      <c r="A324" s="119"/>
      <c r="B324" s="120"/>
      <c r="C324" s="139"/>
      <c r="D324" s="33"/>
      <c r="E324" s="33"/>
      <c r="F324" s="33"/>
      <c r="G324" s="5"/>
    </row>
    <row r="325" spans="1:7" s="35" customFormat="1" x14ac:dyDescent="0.25">
      <c r="A325" s="119"/>
      <c r="B325" s="120"/>
      <c r="C325" s="139"/>
      <c r="D325" s="146"/>
      <c r="E325" s="33"/>
      <c r="F325" s="33"/>
      <c r="G325" s="5"/>
    </row>
    <row r="326" spans="1:7" s="35" customFormat="1" ht="23.25" customHeight="1" x14ac:dyDescent="0.25">
      <c r="A326" s="119"/>
      <c r="B326" s="120"/>
      <c r="C326" s="139"/>
      <c r="D326" s="146"/>
      <c r="E326" s="33"/>
      <c r="F326" s="33"/>
      <c r="G326" s="5"/>
    </row>
    <row r="327" spans="1:7" s="35" customFormat="1" x14ac:dyDescent="0.25">
      <c r="A327" s="119"/>
      <c r="B327" s="120"/>
      <c r="C327" s="139"/>
      <c r="D327" s="146"/>
      <c r="E327" s="33"/>
      <c r="F327" s="33"/>
      <c r="G327" s="5"/>
    </row>
    <row r="328" spans="1:7" s="35" customFormat="1" x14ac:dyDescent="0.25">
      <c r="A328" s="119"/>
      <c r="B328" s="120"/>
      <c r="C328" s="139"/>
      <c r="D328" s="146"/>
      <c r="E328" s="33"/>
      <c r="F328" s="33"/>
      <c r="G328" s="5"/>
    </row>
    <row r="329" spans="1:7" s="35" customFormat="1" x14ac:dyDescent="0.25">
      <c r="A329" s="119"/>
      <c r="B329" s="120"/>
      <c r="C329" s="139"/>
      <c r="D329" s="146"/>
      <c r="E329" s="33"/>
      <c r="F329" s="33"/>
      <c r="G329" s="5"/>
    </row>
    <row r="330" spans="1:7" s="35" customFormat="1" ht="19.5" customHeight="1" x14ac:dyDescent="0.25">
      <c r="A330" s="119"/>
      <c r="B330" s="120"/>
      <c r="C330" s="139"/>
      <c r="D330" s="33"/>
      <c r="E330" s="33"/>
      <c r="F330" s="33"/>
      <c r="G330" s="5"/>
    </row>
    <row r="331" spans="1:7" s="35" customFormat="1" ht="18" customHeight="1" x14ac:dyDescent="0.25">
      <c r="A331" s="119"/>
      <c r="B331" s="120"/>
      <c r="C331" s="139"/>
      <c r="D331" s="33"/>
      <c r="E331" s="33"/>
      <c r="F331" s="33"/>
      <c r="G331" s="5"/>
    </row>
    <row r="332" spans="1:7" s="35" customFormat="1" ht="51" hidden="1" customHeight="1" x14ac:dyDescent="0.25">
      <c r="A332" s="119"/>
      <c r="B332" s="120"/>
      <c r="C332" s="139"/>
      <c r="D332" s="33"/>
      <c r="E332" s="33"/>
      <c r="F332" s="33"/>
      <c r="G332" s="5"/>
    </row>
    <row r="333" spans="1:7" s="35" customFormat="1" ht="26.25" customHeight="1" x14ac:dyDescent="0.25">
      <c r="A333" s="119"/>
      <c r="B333" s="120"/>
      <c r="C333" s="139"/>
      <c r="D333" s="33"/>
      <c r="E333" s="33"/>
      <c r="F333" s="33"/>
      <c r="G333" s="5"/>
    </row>
    <row r="334" spans="1:7" s="35" customFormat="1" ht="35.25" customHeight="1" x14ac:dyDescent="0.25">
      <c r="A334" s="119"/>
      <c r="B334" s="120"/>
      <c r="C334" s="139"/>
      <c r="D334" s="33"/>
      <c r="E334" s="33"/>
      <c r="F334" s="33"/>
      <c r="G334" s="5"/>
    </row>
    <row r="335" spans="1:7" s="35" customFormat="1" ht="51.75" customHeight="1" x14ac:dyDescent="0.25">
      <c r="A335" s="119"/>
      <c r="B335" s="120"/>
      <c r="C335" s="139"/>
      <c r="D335" s="33"/>
      <c r="E335" s="33"/>
      <c r="F335" s="33"/>
      <c r="G335" s="5"/>
    </row>
    <row r="336" spans="1:7" s="35" customFormat="1" ht="38.25" customHeight="1" x14ac:dyDescent="0.25">
      <c r="A336" s="119"/>
      <c r="B336" s="120"/>
      <c r="C336" s="139"/>
      <c r="D336" s="33"/>
      <c r="E336" s="33"/>
      <c r="F336" s="33"/>
      <c r="G336" s="5"/>
    </row>
    <row r="337" spans="1:8" s="35" customFormat="1" x14ac:dyDescent="0.25">
      <c r="A337" s="119"/>
      <c r="B337" s="120"/>
      <c r="C337" s="139"/>
      <c r="D337" s="33"/>
      <c r="E337" s="33"/>
      <c r="F337" s="33"/>
      <c r="G337" s="5"/>
    </row>
    <row r="338" spans="1:8" s="35" customFormat="1" x14ac:dyDescent="0.25">
      <c r="A338" s="119"/>
      <c r="B338" s="120"/>
      <c r="C338" s="139"/>
      <c r="D338" s="33"/>
      <c r="E338" s="33"/>
      <c r="F338" s="33"/>
      <c r="G338" s="5"/>
    </row>
    <row r="339" spans="1:8" s="35" customFormat="1" x14ac:dyDescent="0.25">
      <c r="A339" s="119"/>
      <c r="B339" s="120"/>
      <c r="C339" s="139"/>
      <c r="D339" s="33"/>
      <c r="E339" s="33"/>
      <c r="F339" s="33"/>
      <c r="G339" s="5"/>
    </row>
    <row r="340" spans="1:8" s="35" customFormat="1" x14ac:dyDescent="0.25">
      <c r="A340" s="119"/>
      <c r="B340" s="120"/>
      <c r="C340" s="139"/>
      <c r="D340" s="33"/>
      <c r="E340" s="33"/>
      <c r="F340" s="33"/>
      <c r="G340" s="5"/>
    </row>
    <row r="341" spans="1:8" s="35" customFormat="1" x14ac:dyDescent="0.25">
      <c r="A341" s="119"/>
      <c r="B341" s="120"/>
      <c r="C341" s="139"/>
      <c r="D341" s="33"/>
      <c r="E341" s="33"/>
      <c r="F341" s="33"/>
      <c r="G341" s="5"/>
    </row>
    <row r="342" spans="1:8" s="35" customFormat="1" x14ac:dyDescent="0.25">
      <c r="A342" s="119"/>
      <c r="B342" s="120"/>
      <c r="C342" s="139"/>
      <c r="D342" s="33"/>
      <c r="E342" s="33"/>
      <c r="F342" s="33"/>
      <c r="G342" s="5"/>
    </row>
    <row r="343" spans="1:8" s="35" customFormat="1" x14ac:dyDescent="0.25">
      <c r="A343" s="119"/>
      <c r="B343" s="120"/>
      <c r="C343" s="139"/>
      <c r="D343" s="33"/>
      <c r="E343" s="33"/>
      <c r="F343" s="33"/>
      <c r="G343" s="5"/>
      <c r="H343" s="35">
        <f>SUM(H324:H338)</f>
        <v>0</v>
      </c>
    </row>
    <row r="344" spans="1:8" s="35" customFormat="1" x14ac:dyDescent="0.25">
      <c r="A344" s="119"/>
      <c r="B344" s="120"/>
      <c r="C344" s="139"/>
      <c r="D344" s="33"/>
      <c r="E344" s="33"/>
      <c r="F344" s="33"/>
      <c r="G344" s="5"/>
    </row>
    <row r="345" spans="1:8" s="35" customFormat="1" x14ac:dyDescent="0.25">
      <c r="A345" s="119"/>
      <c r="B345" s="120"/>
      <c r="C345" s="139"/>
      <c r="D345" s="33"/>
      <c r="E345" s="33"/>
      <c r="F345" s="33"/>
      <c r="G345" s="5"/>
    </row>
    <row r="346" spans="1:8" s="35" customFormat="1" ht="14.25" hidden="1" customHeight="1" x14ac:dyDescent="0.25">
      <c r="A346" s="119"/>
      <c r="B346" s="120"/>
      <c r="C346" s="139"/>
      <c r="D346" s="33"/>
      <c r="E346" s="33"/>
      <c r="F346" s="33"/>
      <c r="G346" s="5"/>
    </row>
    <row r="347" spans="1:8" s="35" customFormat="1" ht="19.5" customHeight="1" x14ac:dyDescent="0.25">
      <c r="A347" s="119"/>
      <c r="B347" s="120"/>
      <c r="C347" s="139"/>
      <c r="D347" s="33"/>
      <c r="E347" s="33"/>
      <c r="F347" s="33"/>
      <c r="G347" s="5"/>
    </row>
    <row r="348" spans="1:8" s="35" customFormat="1" ht="28.5" customHeight="1" x14ac:dyDescent="0.25">
      <c r="A348" s="119"/>
      <c r="B348" s="120"/>
      <c r="C348" s="139"/>
      <c r="D348" s="33"/>
      <c r="E348" s="33"/>
      <c r="F348" s="33"/>
      <c r="G348" s="5"/>
    </row>
    <row r="349" spans="1:8" s="35" customFormat="1" x14ac:dyDescent="0.25">
      <c r="A349" s="119"/>
      <c r="B349" s="120"/>
      <c r="C349" s="139"/>
      <c r="D349" s="33"/>
      <c r="E349" s="33"/>
      <c r="F349" s="33"/>
      <c r="G349" s="5"/>
    </row>
    <row r="350" spans="1:8" s="35" customFormat="1" x14ac:dyDescent="0.25">
      <c r="A350" s="119"/>
      <c r="B350" s="120"/>
      <c r="C350" s="139"/>
      <c r="D350" s="33"/>
      <c r="E350" s="33"/>
      <c r="F350" s="33"/>
      <c r="G350" s="5"/>
    </row>
    <row r="351" spans="1:8" s="35" customFormat="1" ht="36" customHeight="1" x14ac:dyDescent="0.25">
      <c r="A351" s="119"/>
      <c r="B351" s="120"/>
      <c r="C351" s="139"/>
      <c r="D351" s="33"/>
      <c r="E351" s="33"/>
      <c r="F351" s="33"/>
      <c r="G351" s="5"/>
    </row>
    <row r="352" spans="1:8" s="35" customFormat="1" ht="21.75" customHeight="1" x14ac:dyDescent="0.25">
      <c r="A352" s="119"/>
      <c r="B352" s="120"/>
      <c r="C352" s="139"/>
      <c r="D352" s="33"/>
      <c r="E352" s="33"/>
      <c r="F352" s="33"/>
      <c r="G352" s="5"/>
    </row>
    <row r="353" spans="1:7" s="35" customFormat="1" ht="28.5" customHeight="1" x14ac:dyDescent="0.25">
      <c r="A353" s="119"/>
      <c r="B353" s="120"/>
      <c r="C353" s="139"/>
      <c r="D353" s="33"/>
      <c r="E353" s="33"/>
      <c r="F353" s="33"/>
      <c r="G353" s="5"/>
    </row>
    <row r="354" spans="1:7" s="35" customFormat="1" x14ac:dyDescent="0.25">
      <c r="A354" s="119"/>
      <c r="B354" s="120"/>
      <c r="C354" s="139"/>
      <c r="D354" s="33"/>
      <c r="E354" s="33"/>
      <c r="F354" s="33"/>
      <c r="G354" s="5"/>
    </row>
    <row r="355" spans="1:7" s="35" customFormat="1" x14ac:dyDescent="0.25">
      <c r="A355" s="119"/>
      <c r="B355" s="120"/>
      <c r="C355" s="139"/>
      <c r="D355" s="33"/>
      <c r="E355" s="33"/>
      <c r="F355" s="33"/>
      <c r="G355" s="5"/>
    </row>
    <row r="356" spans="1:7" s="35" customFormat="1" x14ac:dyDescent="0.25">
      <c r="A356" s="119"/>
      <c r="B356" s="120"/>
      <c r="C356" s="139"/>
      <c r="D356" s="33"/>
      <c r="E356" s="33"/>
      <c r="F356" s="33"/>
      <c r="G356" s="5"/>
    </row>
    <row r="357" spans="1:7" s="35" customFormat="1" x14ac:dyDescent="0.25">
      <c r="A357" s="119"/>
      <c r="B357" s="120"/>
      <c r="C357" s="139"/>
      <c r="D357" s="33"/>
      <c r="E357" s="33"/>
      <c r="F357" s="33"/>
      <c r="G357" s="5"/>
    </row>
    <row r="358" spans="1:7" s="35" customFormat="1" x14ac:dyDescent="0.25">
      <c r="A358" s="119"/>
      <c r="B358" s="120"/>
      <c r="C358" s="139"/>
      <c r="D358" s="33"/>
      <c r="E358" s="33"/>
      <c r="F358" s="33"/>
      <c r="G358" s="5"/>
    </row>
    <row r="359" spans="1:7" s="35" customFormat="1" x14ac:dyDescent="0.25">
      <c r="A359" s="119"/>
      <c r="B359" s="120"/>
      <c r="C359" s="139"/>
      <c r="D359" s="33"/>
      <c r="E359" s="33"/>
      <c r="F359" s="33"/>
      <c r="G359" s="5"/>
    </row>
    <row r="360" spans="1:7" s="35" customFormat="1" x14ac:dyDescent="0.25">
      <c r="A360" s="119"/>
      <c r="B360" s="120"/>
      <c r="C360" s="139"/>
      <c r="D360" s="33"/>
      <c r="E360" s="33"/>
      <c r="F360" s="33"/>
      <c r="G360" s="5"/>
    </row>
    <row r="361" spans="1:7" s="35" customFormat="1" x14ac:dyDescent="0.25">
      <c r="A361" s="119"/>
      <c r="B361" s="120"/>
      <c r="C361" s="139"/>
      <c r="D361" s="33"/>
      <c r="E361" s="33"/>
      <c r="F361" s="33"/>
      <c r="G361" s="5"/>
    </row>
    <row r="362" spans="1:7" s="35" customFormat="1" x14ac:dyDescent="0.25">
      <c r="A362" s="119"/>
      <c r="B362" s="120"/>
      <c r="C362" s="139"/>
      <c r="D362" s="33"/>
      <c r="E362" s="33"/>
      <c r="F362" s="33"/>
      <c r="G362" s="5"/>
    </row>
    <row r="363" spans="1:7" s="35" customFormat="1" x14ac:dyDescent="0.25">
      <c r="A363" s="119"/>
      <c r="B363" s="120"/>
      <c r="C363" s="139"/>
      <c r="D363" s="33"/>
      <c r="E363" s="33"/>
      <c r="F363" s="33"/>
      <c r="G363" s="5"/>
    </row>
    <row r="364" spans="1:7" s="35" customFormat="1" ht="57.75" customHeight="1" x14ac:dyDescent="0.25">
      <c r="A364" s="119"/>
      <c r="B364" s="120"/>
      <c r="C364" s="139"/>
      <c r="D364" s="33"/>
      <c r="E364" s="33"/>
      <c r="F364" s="33"/>
      <c r="G364" s="5"/>
    </row>
    <row r="365" spans="1:7" s="35" customFormat="1" x14ac:dyDescent="0.25">
      <c r="A365" s="119"/>
      <c r="B365" s="120"/>
      <c r="C365" s="139"/>
      <c r="D365" s="33"/>
      <c r="E365" s="33"/>
      <c r="F365" s="33"/>
      <c r="G365" s="5"/>
    </row>
    <row r="366" spans="1:7" s="35" customFormat="1" x14ac:dyDescent="0.25">
      <c r="A366" s="119"/>
      <c r="B366" s="120"/>
      <c r="C366" s="139"/>
      <c r="D366" s="33"/>
      <c r="E366" s="33"/>
      <c r="F366" s="33"/>
      <c r="G366" s="5"/>
    </row>
    <row r="367" spans="1:7" s="35" customFormat="1" ht="18.75" customHeight="1" x14ac:dyDescent="0.25">
      <c r="A367" s="119"/>
      <c r="B367" s="120"/>
      <c r="C367" s="139"/>
      <c r="D367" s="33"/>
      <c r="E367" s="33"/>
      <c r="F367" s="33"/>
      <c r="G367" s="5"/>
    </row>
  </sheetData>
  <mergeCells count="13">
    <mergeCell ref="B6:E6"/>
    <mergeCell ref="C1:E1"/>
    <mergeCell ref="C2:E2"/>
    <mergeCell ref="C3:E3"/>
    <mergeCell ref="B4:E4"/>
    <mergeCell ref="B5:E5"/>
    <mergeCell ref="B7:E7"/>
    <mergeCell ref="B9:E9"/>
    <mergeCell ref="B12:D13"/>
    <mergeCell ref="G12:G13"/>
    <mergeCell ref="A15:A17"/>
    <mergeCell ref="B15:B17"/>
    <mergeCell ref="E15:E17"/>
  </mergeCells>
  <conditionalFormatting sqref="G203">
    <cfRule type="expression" dxfId="16" priority="1" stopIfTrue="1">
      <formula>#REF!=""</formula>
    </cfRule>
    <cfRule type="expression" dxfId="15" priority="2" stopIfTrue="1">
      <formula>#REF!&lt;&gt;""</formula>
    </cfRule>
    <cfRule type="expression" dxfId="14" priority="3" stopIfTrue="1">
      <formula>AND(#REF!="",#REF!&lt;&gt;"")</formula>
    </cfRule>
  </conditionalFormatting>
  <conditionalFormatting sqref="E172">
    <cfRule type="expression" dxfId="13" priority="4" stopIfTrue="1">
      <formula>#REF!=""</formula>
    </cfRule>
    <cfRule type="expression" dxfId="12" priority="5" stopIfTrue="1">
      <formula>#REF!&lt;&gt;""</formula>
    </cfRule>
    <cfRule type="expression" dxfId="11" priority="6" stopIfTrue="1">
      <formula>AND(#REF!="",#REF!&lt;&gt;"")</formula>
    </cfRule>
  </conditionalFormatting>
  <conditionalFormatting sqref="E171">
    <cfRule type="expression" dxfId="10" priority="7" stopIfTrue="1">
      <formula>#REF!=""</formula>
    </cfRule>
    <cfRule type="expression" dxfId="9" priority="8" stopIfTrue="1">
      <formula>#REF!&lt;&gt;""</formula>
    </cfRule>
    <cfRule type="expression" dxfId="8" priority="9" stopIfTrue="1">
      <formula>AND(#REF!="",#REF!&lt;&gt;"")</formula>
    </cfRule>
  </conditionalFormatting>
  <conditionalFormatting sqref="E276">
    <cfRule type="expression" dxfId="7" priority="10" stopIfTrue="1">
      <formula>#REF!=""</formula>
    </cfRule>
    <cfRule type="expression" dxfId="6" priority="11" stopIfTrue="1">
      <formula>#REF!&lt;&gt;""</formula>
    </cfRule>
    <cfRule type="expression" dxfId="5" priority="12" stopIfTrue="1">
      <formula>AND(#REF!="",#REF!&lt;&gt;"")</formula>
    </cfRule>
  </conditionalFormatting>
  <conditionalFormatting sqref="F66:F67">
    <cfRule type="expression" dxfId="4" priority="16" stopIfTrue="1">
      <formula>#REF!=""</formula>
    </cfRule>
    <cfRule type="expression" dxfId="3" priority="17" stopIfTrue="1">
      <formula>#REF!&lt;&gt;""</formula>
    </cfRule>
    <cfRule type="expression" dxfId="2" priority="18" stopIfTrue="1">
      <formula>AND(#REF!="",#REF!&lt;&gt;"")</formula>
    </cfRule>
  </conditionalFormatting>
  <conditionalFormatting sqref="C50:D53 C55:D59 C35:D35">
    <cfRule type="expression" dxfId="1" priority="19" stopIfTrue="1">
      <formula>RIGHT(#REF!,2)="00"</formula>
    </cfRule>
  </conditionalFormatting>
  <conditionalFormatting sqref="B94">
    <cfRule type="expression" dxfId="0" priority="20" stopIfTrue="1">
      <formula>#REF!&lt;&gt;""</formula>
    </cfRule>
  </conditionalFormatting>
  <pageMargins left="0.78740157480314965" right="0" top="0.39370078740157483" bottom="0.19685039370078741" header="0.51181102362204722" footer="0.51181102362204722"/>
  <pageSetup paperSize="9" scale="64" fitToHeight="2" orientation="portrait" r:id="rId1"/>
  <headerFooter alignWithMargins="0">
    <oddFooter>&amp;L&amp;P</oddFooter>
  </headerFooter>
  <rowBreaks count="6" manualBreakCount="6">
    <brk id="71" max="16383" man="1"/>
    <brk id="216" max="2" man="1"/>
    <brk id="257" max="2" man="1"/>
    <brk id="288" max="2" man="1"/>
    <brk id="310" max="2" man="1"/>
    <brk id="334" max="2" man="1"/>
  </rowBreaks>
  <colBreaks count="1" manualBreakCount="1">
    <brk id="23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безвозм</vt:lpstr>
      <vt:lpstr>безвозм!Заголовки_для_печати</vt:lpstr>
      <vt:lpstr>безвозм!Область_печати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2021-12-23T06:16:56Z</cp:lastPrinted>
  <dcterms:created xsi:type="dcterms:W3CDTF">1996-10-08T23:32:33Z</dcterms:created>
  <dcterms:modified xsi:type="dcterms:W3CDTF">2022-05-27T08:49:59Z</dcterms:modified>
</cp:coreProperties>
</file>